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1198" documentId="13_ncr:1_{52FA35EA-E998-4F7C-8D1D-62BF48D27DA9}" xr6:coauthVersionLast="47" xr6:coauthVersionMax="47" xr10:uidLastSave="{FB3D0564-4624-4301-A38D-76910ED2B32F}"/>
  <bookViews>
    <workbookView xWindow="0" yWindow="0" windowWidth="20490" windowHeight="6945" firstSheet="14" activeTab="15"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21"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879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8" l="1"/>
  <c r="D10" i="17"/>
  <c r="A55" i="21"/>
  <c r="B55" i="21"/>
  <c r="C55" i="21"/>
  <c r="D55" i="21"/>
  <c r="E55" i="21"/>
  <c r="F55" i="21"/>
  <c r="G55" i="21"/>
  <c r="H55" i="21"/>
  <c r="I55" i="21"/>
  <c r="J55" i="21"/>
  <c r="K55" i="21"/>
  <c r="L55" i="21"/>
  <c r="M55" i="21"/>
  <c r="N55" i="21"/>
  <c r="A50" i="21"/>
  <c r="B50" i="21"/>
  <c r="C50" i="21"/>
  <c r="D50" i="21"/>
  <c r="E50" i="21"/>
  <c r="F50" i="21"/>
  <c r="G50" i="21"/>
  <c r="H50" i="21"/>
  <c r="I50" i="21"/>
  <c r="J50" i="21"/>
  <c r="K50" i="21"/>
  <c r="L50" i="21"/>
  <c r="M50" i="21"/>
  <c r="N50" i="21"/>
  <c r="A45" i="21"/>
  <c r="B45" i="21"/>
  <c r="C45" i="21"/>
  <c r="D45" i="21"/>
  <c r="E45" i="21"/>
  <c r="F45" i="21"/>
  <c r="G45" i="21"/>
  <c r="H45" i="21"/>
  <c r="I45" i="21"/>
  <c r="J45" i="21"/>
  <c r="K45" i="21"/>
  <c r="L45" i="21"/>
  <c r="M45" i="21"/>
  <c r="N45" i="21"/>
  <c r="A40" i="21"/>
  <c r="B40" i="21"/>
  <c r="C40" i="21"/>
  <c r="D40" i="21"/>
  <c r="E40" i="21"/>
  <c r="F40" i="21"/>
  <c r="G40" i="21"/>
  <c r="H40" i="21"/>
  <c r="I40" i="21"/>
  <c r="J40" i="21"/>
  <c r="K40" i="21"/>
  <c r="L40" i="21"/>
  <c r="M40" i="21"/>
  <c r="N40" i="21"/>
  <c r="A35" i="21"/>
  <c r="B35" i="21"/>
  <c r="C35" i="21"/>
  <c r="D35" i="21"/>
  <c r="E35" i="21"/>
  <c r="F35" i="21"/>
  <c r="G35" i="21"/>
  <c r="H35" i="21"/>
  <c r="I35" i="21"/>
  <c r="J35" i="21"/>
  <c r="K35" i="21"/>
  <c r="L35" i="21"/>
  <c r="M35" i="21"/>
  <c r="N35" i="21"/>
  <c r="A30" i="21"/>
  <c r="B30" i="21"/>
  <c r="C30" i="21"/>
  <c r="D30" i="21"/>
  <c r="E30" i="21"/>
  <c r="F30" i="21"/>
  <c r="G30" i="21"/>
  <c r="H30" i="21"/>
  <c r="I30" i="21"/>
  <c r="J30" i="21"/>
  <c r="K30" i="21"/>
  <c r="L30" i="21"/>
  <c r="M30" i="21"/>
  <c r="N30" i="21"/>
  <c r="A25" i="21"/>
  <c r="B25" i="21"/>
  <c r="C25" i="21"/>
  <c r="D25" i="21"/>
  <c r="E25" i="21"/>
  <c r="F25" i="21"/>
  <c r="G25" i="21"/>
  <c r="H25" i="21"/>
  <c r="I25" i="21"/>
  <c r="J25" i="21"/>
  <c r="K25" i="21"/>
  <c r="L25" i="21"/>
  <c r="M25" i="21"/>
  <c r="N25" i="21"/>
  <c r="A20" i="21"/>
  <c r="B20" i="21"/>
  <c r="C20" i="21"/>
  <c r="D20" i="21"/>
  <c r="E20" i="21"/>
  <c r="F20" i="21"/>
  <c r="G20" i="21"/>
  <c r="H20" i="21"/>
  <c r="I20" i="21"/>
  <c r="J20" i="21"/>
  <c r="K20" i="21"/>
  <c r="L20" i="21"/>
  <c r="M20" i="21"/>
  <c r="N20" i="21"/>
  <c r="A15" i="21"/>
  <c r="B15" i="21"/>
  <c r="C15" i="21"/>
  <c r="D15" i="21"/>
  <c r="E15" i="21"/>
  <c r="F15" i="21"/>
  <c r="G15" i="21"/>
  <c r="H15" i="21"/>
  <c r="I15" i="21"/>
  <c r="J15" i="21"/>
  <c r="K15" i="21"/>
  <c r="L15" i="21"/>
  <c r="M15" i="21"/>
  <c r="N15" i="21"/>
  <c r="A10" i="21"/>
  <c r="B10" i="21"/>
  <c r="C10" i="21"/>
  <c r="D10" i="21"/>
  <c r="E10" i="21"/>
  <c r="F10" i="21"/>
  <c r="G10" i="21"/>
  <c r="I10" i="21"/>
  <c r="N10" i="21"/>
  <c r="D4" i="21"/>
  <c r="D5" i="21"/>
  <c r="D6" i="21"/>
  <c r="E10" i="18"/>
  <c r="F10" i="18"/>
  <c r="Q10" i="1"/>
  <c r="T10" i="1" l="1"/>
  <c r="I10" i="1" l="1"/>
  <c r="H10" i="21" s="1"/>
  <c r="J10" i="1"/>
  <c r="L10" i="1"/>
  <c r="M10" i="1"/>
  <c r="Q11" i="1"/>
  <c r="T11" i="1"/>
  <c r="M24" i="1"/>
  <c r="L24" i="1"/>
  <c r="M19" i="1"/>
  <c r="L19" i="1"/>
  <c r="M15" i="1"/>
  <c r="L15" i="1"/>
  <c r="M13" i="1"/>
  <c r="L13" i="1"/>
  <c r="M12" i="1"/>
  <c r="L12" i="1"/>
  <c r="AD10" i="1" l="1"/>
  <c r="AC10" i="1" s="1"/>
  <c r="AD11" i="1"/>
  <c r="AC11" i="1" s="1"/>
  <c r="N10" i="1"/>
  <c r="J10" i="21" s="1"/>
  <c r="X11" i="1"/>
  <c r="Z10" i="1"/>
  <c r="Y10" i="1" s="1"/>
  <c r="X10" i="1"/>
  <c r="Z11" i="1"/>
  <c r="Y11" i="1" s="1"/>
  <c r="B55" i="20"/>
  <c r="B50" i="20"/>
  <c r="B45" i="20"/>
  <c r="B40" i="20"/>
  <c r="B35" i="20"/>
  <c r="B30" i="20"/>
  <c r="B25" i="20"/>
  <c r="B20" i="20"/>
  <c r="B15" i="20"/>
  <c r="B10" i="20"/>
  <c r="B55" i="17"/>
  <c r="B50" i="17"/>
  <c r="B45" i="17"/>
  <c r="B40" i="17"/>
  <c r="B35" i="17"/>
  <c r="B30" i="17"/>
  <c r="B25" i="17"/>
  <c r="B20" i="17"/>
  <c r="B15" i="17"/>
  <c r="B10" i="17"/>
  <c r="B55" i="18"/>
  <c r="B50" i="18"/>
  <c r="B45" i="18"/>
  <c r="B40" i="18"/>
  <c r="B35" i="18"/>
  <c r="B30" i="18"/>
  <c r="B25" i="18"/>
  <c r="B20" i="18"/>
  <c r="B15" i="18"/>
  <c r="B10" i="18"/>
  <c r="I55" i="18"/>
  <c r="I50" i="20"/>
  <c r="I40" i="20"/>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C10" i="18"/>
  <c r="D6" i="18"/>
  <c r="D4" i="18"/>
  <c r="AF10" i="1" l="1"/>
  <c r="AE10" i="1" s="1"/>
  <c r="L10" i="21" s="1"/>
  <c r="AB10" i="1"/>
  <c r="AA10" i="1" s="1"/>
  <c r="K10" i="21" s="1"/>
  <c r="I50" i="18"/>
  <c r="I40" i="18"/>
  <c r="I55" i="20"/>
  <c r="I45" i="18"/>
  <c r="I45" i="20"/>
  <c r="I30" i="20"/>
  <c r="I30" i="18"/>
  <c r="I25" i="18"/>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C10" i="17"/>
  <c r="A10" i="17"/>
  <c r="AG10" i="1" l="1"/>
  <c r="M10" i="21" s="1"/>
  <c r="H45" i="18"/>
  <c r="H45" i="20"/>
  <c r="H40" i="17"/>
  <c r="H40" i="18"/>
  <c r="H40" i="20"/>
  <c r="J50" i="17"/>
  <c r="H50" i="18"/>
  <c r="H50" i="20"/>
  <c r="H55" i="17"/>
  <c r="H55" i="18"/>
  <c r="H55" i="20"/>
  <c r="H45" i="17"/>
  <c r="H50" i="17"/>
  <c r="J50" i="18" l="1"/>
  <c r="J50" i="20"/>
  <c r="J55" i="17"/>
  <c r="J55" i="18"/>
  <c r="J55" i="20"/>
  <c r="J45" i="17"/>
  <c r="J45" i="20"/>
  <c r="J45" i="18"/>
  <c r="J40" i="17"/>
  <c r="J40" i="20"/>
  <c r="J40" i="18"/>
  <c r="K40" i="18" l="1"/>
  <c r="K40" i="20"/>
  <c r="K55" i="17"/>
  <c r="K55" i="20"/>
  <c r="K55" i="18"/>
  <c r="K50" i="18"/>
  <c r="K50" i="20"/>
  <c r="K45" i="18"/>
  <c r="K45" i="20"/>
  <c r="L55" i="17"/>
  <c r="L55" i="18"/>
  <c r="L55" i="20"/>
  <c r="L50" i="17"/>
  <c r="L50" i="20"/>
  <c r="L50" i="18"/>
  <c r="L45" i="17"/>
  <c r="L45" i="18"/>
  <c r="L45" i="20"/>
  <c r="L40" i="17"/>
  <c r="L40" i="20"/>
  <c r="L40" i="18"/>
  <c r="K50" i="17"/>
  <c r="K45" i="17"/>
  <c r="K40" i="17"/>
  <c r="M55" i="17" l="1"/>
  <c r="M55" i="18"/>
  <c r="M55" i="20"/>
  <c r="M50" i="17"/>
  <c r="M50" i="18"/>
  <c r="M50" i="20"/>
  <c r="M45" i="17"/>
  <c r="M45" i="18"/>
  <c r="M45" i="20"/>
  <c r="M40" i="17"/>
  <c r="M40" i="20"/>
  <c r="M40" i="18"/>
  <c r="T28" i="1"/>
  <c r="Q28" i="1"/>
  <c r="AD28" i="1" s="1"/>
  <c r="T27" i="1"/>
  <c r="Q27" i="1"/>
  <c r="T26" i="1"/>
  <c r="Q26" i="1"/>
  <c r="T25" i="1"/>
  <c r="Q25" i="1"/>
  <c r="T24" i="1"/>
  <c r="Q24" i="1"/>
  <c r="J24" i="1"/>
  <c r="I24" i="1"/>
  <c r="X28" i="1" l="1"/>
  <c r="X27" i="1"/>
  <c r="H35" i="20"/>
  <c r="H35" i="18"/>
  <c r="H35" i="17"/>
  <c r="I10" i="17"/>
  <c r="I10" i="18"/>
  <c r="I10" i="20"/>
  <c r="I35" i="18"/>
  <c r="I35" i="20"/>
  <c r="I35" i="17"/>
  <c r="Z27" i="1"/>
  <c r="Y27" i="1" s="1"/>
  <c r="X25" i="1"/>
  <c r="X26" i="1"/>
  <c r="Z24" i="1"/>
  <c r="Y24" i="1" s="1"/>
  <c r="Z28" i="1"/>
  <c r="Y28" i="1" s="1"/>
  <c r="Z26" i="1"/>
  <c r="Y26" i="1" s="1"/>
  <c r="X24" i="1"/>
  <c r="N24" i="1"/>
  <c r="AD27" i="1"/>
  <c r="AC27" i="1" s="1"/>
  <c r="AD25" i="1"/>
  <c r="AC25" i="1" s="1"/>
  <c r="AD26" i="1"/>
  <c r="AC26" i="1" s="1"/>
  <c r="AD24" i="1"/>
  <c r="AC28" i="1"/>
  <c r="Z25" i="1"/>
  <c r="Y25" i="1" s="1"/>
  <c r="T23" i="1"/>
  <c r="Q23" i="1"/>
  <c r="T22" i="1"/>
  <c r="Q22" i="1"/>
  <c r="AD22" i="1" s="1"/>
  <c r="AC22" i="1" s="1"/>
  <c r="T21" i="1"/>
  <c r="Q21" i="1"/>
  <c r="T20" i="1"/>
  <c r="Q20" i="1"/>
  <c r="T19" i="1"/>
  <c r="Q19" i="1"/>
  <c r="J19" i="1"/>
  <c r="I19" i="1"/>
  <c r="H30" i="20" l="1"/>
  <c r="H30" i="18"/>
  <c r="H30" i="17"/>
  <c r="J35" i="20"/>
  <c r="J35" i="18"/>
  <c r="J35" i="17"/>
  <c r="Z23" i="1"/>
  <c r="Y23" i="1" s="1"/>
  <c r="AC24" i="1"/>
  <c r="AF24" i="1"/>
  <c r="AE24" i="1" s="1"/>
  <c r="AB24" i="1"/>
  <c r="AA24" i="1" s="1"/>
  <c r="AD21" i="1"/>
  <c r="AC21" i="1" s="1"/>
  <c r="AD20" i="1"/>
  <c r="AC20" i="1" s="1"/>
  <c r="AD23" i="1"/>
  <c r="AC23" i="1" s="1"/>
  <c r="N19" i="1"/>
  <c r="AD19" i="1"/>
  <c r="X22" i="1"/>
  <c r="Z20" i="1"/>
  <c r="Y20" i="1" s="1"/>
  <c r="X20" i="1"/>
  <c r="X21" i="1"/>
  <c r="Z22" i="1"/>
  <c r="Y22" i="1" s="1"/>
  <c r="Z21" i="1"/>
  <c r="Y21" i="1" s="1"/>
  <c r="X19" i="1"/>
  <c r="X23" i="1"/>
  <c r="Z19" i="1"/>
  <c r="K35" i="18" l="1"/>
  <c r="K35" i="20"/>
  <c r="K35" i="17"/>
  <c r="J30" i="18"/>
  <c r="J30" i="20"/>
  <c r="J30" i="17"/>
  <c r="L35" i="18"/>
  <c r="L35" i="20"/>
  <c r="L35" i="17"/>
  <c r="AG24" i="1"/>
  <c r="AF19" i="1"/>
  <c r="AE19" i="1" s="1"/>
  <c r="AC19" i="1"/>
  <c r="AB19" i="1"/>
  <c r="AA19" i="1" s="1"/>
  <c r="Y19" i="1"/>
  <c r="K30" i="20" l="1"/>
  <c r="K30" i="18"/>
  <c r="K30" i="17"/>
  <c r="L30" i="20"/>
  <c r="L30" i="18"/>
  <c r="L30" i="17"/>
  <c r="M35" i="17"/>
  <c r="M35" i="20"/>
  <c r="M35" i="18"/>
  <c r="AG19" i="1"/>
  <c r="M30" i="17" l="1"/>
  <c r="M30" i="20"/>
  <c r="M30" i="18"/>
  <c r="T18" i="1"/>
  <c r="Q18" i="1"/>
  <c r="T17" i="1"/>
  <c r="Q17" i="1"/>
  <c r="T16" i="1"/>
  <c r="Q16" i="1"/>
  <c r="T15" i="1"/>
  <c r="Q15" i="1"/>
  <c r="J15" i="1"/>
  <c r="I15" i="1"/>
  <c r="X17" i="1" l="1"/>
  <c r="X18" i="1"/>
  <c r="H25" i="18"/>
  <c r="H25" i="20"/>
  <c r="H25" i="17"/>
  <c r="X16" i="1"/>
  <c r="X15" i="1"/>
  <c r="AD16" i="1"/>
  <c r="AC16" i="1" s="1"/>
  <c r="AD18" i="1"/>
  <c r="AC18" i="1" s="1"/>
  <c r="AD17" i="1"/>
  <c r="AD15" i="1"/>
  <c r="AC15" i="1" s="1"/>
  <c r="Z17" i="1"/>
  <c r="Y17" i="1" s="1"/>
  <c r="Z15" i="1"/>
  <c r="Y15" i="1" s="1"/>
  <c r="N15" i="1"/>
  <c r="Z18" i="1"/>
  <c r="Y18" i="1" s="1"/>
  <c r="Z16" i="1"/>
  <c r="Y16" i="1" s="1"/>
  <c r="J25" i="20" l="1"/>
  <c r="J25" i="18"/>
  <c r="J25" i="17"/>
  <c r="AF15" i="1"/>
  <c r="AE15" i="1" s="1"/>
  <c r="AC17" i="1"/>
  <c r="AB15" i="1"/>
  <c r="AA15" i="1" s="1"/>
  <c r="K25" i="17" l="1"/>
  <c r="K25" i="18"/>
  <c r="K25" i="20"/>
  <c r="L25" i="18"/>
  <c r="L25" i="20"/>
  <c r="L25" i="17"/>
  <c r="AG15" i="1"/>
  <c r="M25" i="17" l="1"/>
  <c r="M25" i="20"/>
  <c r="M25" i="18"/>
  <c r="T14" i="1"/>
  <c r="Q14" i="1"/>
  <c r="T13" i="1"/>
  <c r="Q13" i="1"/>
  <c r="J13" i="1"/>
  <c r="I13" i="1"/>
  <c r="T12" i="1"/>
  <c r="Q12" i="1"/>
  <c r="J12" i="1"/>
  <c r="I12" i="1"/>
  <c r="H15" i="18" l="1"/>
  <c r="H15" i="20"/>
  <c r="H15" i="17"/>
  <c r="H20" i="20"/>
  <c r="H20" i="18"/>
  <c r="H20" i="17"/>
  <c r="Z14" i="1"/>
  <c r="Y14" i="1" s="1"/>
  <c r="X13" i="1"/>
  <c r="X14" i="1"/>
  <c r="Z12" i="1"/>
  <c r="Y12" i="1" s="1"/>
  <c r="X12" i="1"/>
  <c r="N12" i="1"/>
  <c r="AD12" i="1"/>
  <c r="AD14" i="1"/>
  <c r="AD13" i="1"/>
  <c r="N13" i="1"/>
  <c r="Z13" i="1"/>
  <c r="Y13" i="1" s="1"/>
  <c r="J20" i="18" l="1"/>
  <c r="J20" i="20"/>
  <c r="J20" i="17"/>
  <c r="J15" i="20"/>
  <c r="J15" i="18"/>
  <c r="J15" i="17"/>
  <c r="AB13" i="1"/>
  <c r="AA13" i="1" s="1"/>
  <c r="AB12" i="1"/>
  <c r="AA12" i="1" s="1"/>
  <c r="K15" i="17" l="1"/>
  <c r="K15" i="20"/>
  <c r="K15" i="18"/>
  <c r="K20" i="20"/>
  <c r="K20" i="18"/>
  <c r="K20" i="17"/>
  <c r="AC14" i="1" l="1"/>
  <c r="AF13" i="1" l="1"/>
  <c r="AE13" i="1" s="1"/>
  <c r="AC13" i="1"/>
  <c r="AF12" i="1"/>
  <c r="AE12" i="1" s="1"/>
  <c r="AC12" i="1"/>
  <c r="AG12" i="1" l="1"/>
  <c r="L15" i="20"/>
  <c r="L15" i="18"/>
  <c r="L15" i="17"/>
  <c r="AG13" i="1"/>
  <c r="L20" i="18"/>
  <c r="L20" i="20"/>
  <c r="L20" i="17"/>
  <c r="M20" i="17" l="1"/>
  <c r="M20" i="18"/>
  <c r="M20" i="20"/>
  <c r="J10" i="18"/>
  <c r="H10" i="18"/>
  <c r="H10" i="20"/>
  <c r="H10" i="17"/>
  <c r="M15" i="17"/>
  <c r="M15" i="20"/>
  <c r="M15" i="18"/>
  <c r="B249" i="6" a="1"/>
  <c r="B249" i="6" s="1"/>
  <c r="G238" i="6" s="1"/>
  <c r="K10" i="17" l="1"/>
  <c r="K10" i="18"/>
  <c r="K10" i="20"/>
  <c r="J10" i="20"/>
  <c r="J10" i="17"/>
  <c r="L10" i="17"/>
  <c r="L10" i="20"/>
  <c r="L10" i="18"/>
  <c r="M10" i="17"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<sst xmlns="http://schemas.openxmlformats.org/spreadsheetml/2006/main" count="2696" uniqueCount="584">
  <si>
    <t xml:space="preserve">                                                                         Consejo Superior de la Judicatura</t>
  </si>
  <si>
    <t xml:space="preserve"> MAPA DE RIESGOS SIGCMA</t>
  </si>
  <si>
    <t>DEPENDENCIA (Unidad misional del CSJ o Unidad de la DEAJ o Seccional o CSJ en caso de despachos judiciales certificados)</t>
  </si>
  <si>
    <t>ÁREA FINANCIERA</t>
  </si>
  <si>
    <t>PROCESO (indique el tipo de proceso si es Estratégico. Misional, Apoyo, Evaluación y Mejora y especifique el nombre del proceso)</t>
  </si>
  <si>
    <t>Apoyo</t>
  </si>
  <si>
    <t>GESTION FINANCIERA Y PRESUPUESTAL</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</si>
  <si>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</si>
  <si>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</si>
  <si>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</si>
  <si>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</si>
  <si>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</si>
  <si>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</si>
  <si>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</si>
  <si>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</si>
  <si>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</si>
  <si>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</si>
  <si>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</si>
  <si>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</si>
  <si>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</si>
  <si>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</si>
  <si>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</si>
  <si>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</si>
  <si>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</si>
  <si>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</si>
  <si>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</si>
  <si>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</si>
  <si>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</si>
  <si>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</si>
  <si>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</si>
  <si>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Normatividad y Regulaciones Expedidas por el Gobierno Nacional o el Congreso de la Republica que afecten la administración de Justicia.</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</si>
  <si>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</si>
  <si>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</si>
  <si>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</si>
  <si>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</si>
  <si>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Disminución de los recursos de PAC que asigna el Ministerio de Hacienda</t>
  </si>
  <si>
    <t>Optimizar el uso de los recursos de PAC que asigna el Ministerio de Hacienda.</t>
  </si>
  <si>
    <t>No utilización oportuna y eficiente de los recursos de PAC requeridos por los supervisores de los contratos para la vigencia 2022</t>
  </si>
  <si>
    <t>Programar con los supervisores de los contratos, las necesidades de PAC mensuales, acorde con las facturas y cuentas de cobro de los bienes y servicios recibidos a satisfacción.</t>
  </si>
  <si>
    <t>Sociales  y culturales ( cultura, religión, demografía, responsabilidad social, orden público.)</t>
  </si>
  <si>
    <t>Protestas, manifestaciones y actos vandálicos y violentos</t>
  </si>
  <si>
    <t>Implementación de acciones de contingencia para asegurar la continuidad en la prestación del servicio ante sitaciones de orden público.</t>
  </si>
  <si>
    <t>Tecnológicos (  desarrollo digital,avances en tecnología, acceso a sistemas de información externos, gobierno en línea.</t>
  </si>
  <si>
    <t>Desconocimiento en el uso de herramientas tecnológicas que faciliten el trabajo en casa</t>
  </si>
  <si>
    <t xml:space="preserve">Uso masivo de las herramientas tecnologicas con que cuenta la entidad para el trabajo en Casa </t>
  </si>
  <si>
    <t>Modalidad de trabajo en casa de manera virtual</t>
  </si>
  <si>
    <t>Legales y reglamentarios (estandares nacionales, internacionales, regulacion )</t>
  </si>
  <si>
    <t>Desconocimiento de la normatividad vigente aplicable en materia presupuestal y financiera</t>
  </si>
  <si>
    <t>Capacitación del SIIF nación en materia presupuestal y financiera</t>
  </si>
  <si>
    <r>
      <t>Actualización de las normas técnicas de la ISO</t>
    </r>
    <r>
      <rPr>
        <b/>
        <sz val="9"/>
        <color rgb="FF000000"/>
        <rFont val="Arial"/>
        <family val="2"/>
      </rPr>
      <t xml:space="preserve"> (Todos los procesos)</t>
    </r>
  </si>
  <si>
    <t>Apoyo del ICONTEC en la actualizción de las Normas Técnicas de Calidad de la Rama NTC 6256 y GTC 286 de 2021</t>
  </si>
  <si>
    <t>Ambientales: emisiones y residuos, energía, catástrofes naturales, desarrollo sostenible.</t>
  </si>
  <si>
    <r>
      <t xml:space="preserve">Cambios de políticas ambientales </t>
    </r>
    <r>
      <rPr>
        <b/>
        <sz val="9"/>
        <color rgb="FF000000"/>
        <rFont val="Arial"/>
        <family val="2"/>
      </rPr>
      <t>(Todos los procesos)</t>
    </r>
  </si>
  <si>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</si>
  <si>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</si>
  <si>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</si>
  <si>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</si>
  <si>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</si>
  <si>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</si>
  <si>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</si>
  <si>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</si>
  <si>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Programación anual de las reuniones de los diferentes comités seccionales y hora calidad para divulgar el plan de gestión ambiental y la importancia de la implementación de las normas de calidad en los diferentes procesos que intregran el SIGCMA</t>
  </si>
  <si>
    <t>Falta de capacitación en temas relacionados con la planeación estrategica, liderazgo y trabajo en equipo</t>
  </si>
  <si>
    <t>Implementación  del Plan de Gestión Ambiental.</t>
  </si>
  <si>
    <t>Contar con la Norma Tecnica de Calidad NTC 6256 y GTC 286 de 2021</t>
  </si>
  <si>
    <t>Implementación del plan de mejoramiento y fortalecimiento del SIGCMA</t>
  </si>
  <si>
    <t>Rendición de cuentas</t>
  </si>
  <si>
    <t>Informe de Gestión</t>
  </si>
  <si>
    <t xml:space="preserve">informe de revisión para la alta dirección. </t>
  </si>
  <si>
    <t>Ejecución del 100% de los recursos presupuestales asignados.</t>
  </si>
  <si>
    <t>Recursos financieros (presupuesto de funcionamiento, recursos de inversión</t>
  </si>
  <si>
    <t>Falta de presupuesto para cumplir con el Plan de necesidades.</t>
  </si>
  <si>
    <t>Ejecución del 100% de los recursos de PAC asignados.</t>
  </si>
  <si>
    <t>Asignación insuficiente de PAC para atender los compromisos adquiridos por la entidad.</t>
  </si>
  <si>
    <t>Conocer la reglamentación que establece el procedimiento para el manejo de los recursos presupuestales, financieros y de contratación estatal.</t>
  </si>
  <si>
    <t>Personal
( competencia del personal, disponibilidad, suficiencia, seguridad
y salud ocupacional.)</t>
  </si>
  <si>
    <t>Cruce de reuniones virtuales que no le permiten asistir a otras actividades</t>
  </si>
  <si>
    <t>Programación de actividades para el fortalecimiento de las competencias.</t>
  </si>
  <si>
    <t>Adecuado uso de los elementos de Bioseguridad.</t>
  </si>
  <si>
    <t>Aplicación de Protocolos de Bioseguridad</t>
  </si>
  <si>
    <t>Proceso
( capacidad, diseño, ejecución, proveedores, entradas, salidas,
gestión del conocimiento)</t>
  </si>
  <si>
    <t>Falta de conocimiento de la forma en que se deben aplicar los procedimientos del proceso.</t>
  </si>
  <si>
    <t>Capacitación en temas relacionados con la administración del presupuesto y el PAC</t>
  </si>
  <si>
    <t xml:space="preserve">Tecnológicos </t>
  </si>
  <si>
    <t>Falta de apropiación y aplicación del conocimiento de los avances tecnológicos.</t>
  </si>
  <si>
    <t>Uso masivo de las TIC, como resultado del trabajo en casa por la emergencia sanitaria con ocasión a la pandemia por la COVID-19</t>
  </si>
  <si>
    <t xml:space="preserve">Pérdida de información mediante ataques ciberneticos.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</si>
  <si>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</si>
  <si>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</si>
  <si>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</si>
  <si>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</si>
  <si>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</si>
  <si>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</si>
  <si>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</si>
  <si>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</si>
  <si>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</si>
  <si>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Uso adecuado de los correos electrónicos.</t>
  </si>
  <si>
    <t>Baja capacidad en el ancho de banda de internet</t>
  </si>
  <si>
    <t>Uso adecuado del aplicativo SIGOBIUS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</si>
  <si>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</si>
  <si>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</si>
  <si>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</si>
  <si>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</si>
  <si>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</si>
  <si>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Desconocimiento de la forma de separación de residuos en el trabajo en casa según el nuevo código de colores.</t>
  </si>
  <si>
    <t>Disminución significativa en el consumo de servicios públicos por efecto de la aplicación del aforo en las sedes administrativas</t>
  </si>
  <si>
    <t>Disminución en el uso de papel, toners y demás elementos de oficina al implementar el uso de medios tecnológicos.</t>
  </si>
  <si>
    <t xml:space="preserve"> </t>
  </si>
  <si>
    <t>Capacitación en temas relacionados con el medio ambiente.</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</si>
  <si>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</si>
  <si>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</si>
  <si>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</si>
  <si>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</si>
  <si>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</si>
  <si>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</si>
  <si>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</si>
  <si>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</si>
  <si>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</si>
  <si>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</si>
  <si>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</si>
  <si>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</si>
  <si>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1,8,9,10,11,12</t>
  </si>
  <si>
    <t>1,9,10,11,12,13</t>
  </si>
  <si>
    <t>Plan de acción</t>
  </si>
  <si>
    <t>Actualizar la matriz de riesgos con la matriz de calor 5x5</t>
  </si>
  <si>
    <t>7,9,1</t>
  </si>
  <si>
    <t>1,2,3,4,5,6,7,8</t>
  </si>
  <si>
    <t>Matriz de riesgos</t>
  </si>
  <si>
    <t>Atender los lineamientos del estatuto Anticorrupción (Ley 1474 de 2011)</t>
  </si>
  <si>
    <t xml:space="preserve">Implementar el plan de gestión ambiental </t>
  </si>
  <si>
    <t>14,15,16</t>
  </si>
  <si>
    <t>18,19,20,21,22,23</t>
  </si>
  <si>
    <t>Determinar la ejecución presupuestal Total de la Seccional con respecto a la apropiación asignada</t>
  </si>
  <si>
    <t>Establecer la ejecución presupuestal para el rubro de adquisición de bienes y servicios</t>
  </si>
  <si>
    <t>Determinar la Ejecución del PAC para gastos de personal, generales, transferencias e inversión conforme a las necesidades manifestadas por las diferentes áreas.</t>
  </si>
  <si>
    <t>5 y 6</t>
  </si>
  <si>
    <t>11 y 12</t>
  </si>
  <si>
    <t>Elaborar un Cronograma para los coordinadores del area y supervisores del contrato para que coadyuven en la administración del PAC para que se cumplan con las fechas establecidas para solicitud del PAC anticipos y aplazamientos del mismo</t>
  </si>
  <si>
    <t>3 y 4</t>
  </si>
  <si>
    <t>9 y 10</t>
  </si>
  <si>
    <t>Capacitación al personal del área financiera, en la normatividad aplicable en la Gestión Financiera y presupuestal. Así mismo en temas relacionados con el uso de las tecnologías de la información y la comunicación.</t>
  </si>
  <si>
    <t>1,8,9 y 10</t>
  </si>
  <si>
    <t>1,8,9,10</t>
  </si>
  <si>
    <t>1,2,3,10</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</si>
  <si>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</si>
  <si>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</si>
  <si>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</si>
  <si>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</si>
  <si>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</si>
  <si>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</si>
  <si>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</si>
  <si>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</si>
  <si>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</si>
  <si>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</si>
  <si>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</si>
  <si>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</si>
  <si>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</si>
  <si>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</si>
  <si>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</si>
  <si>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</si>
  <si>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</si>
  <si>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</si>
  <si>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</si>
  <si>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</si>
  <si>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</si>
  <si>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</si>
  <si>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</si>
  <si>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</si>
  <si>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</si>
  <si>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</si>
  <si>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</si>
  <si>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</si>
  <si>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</si>
  <si>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</si>
  <si>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</si>
  <si>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</si>
  <si>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</si>
  <si>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</si>
  <si>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</si>
  <si>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</si>
  <si>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</si>
  <si>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</si>
  <si>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</si>
  <si>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</si>
  <si>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</si>
  <si>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</si>
  <si>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</si>
  <si>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</si>
  <si>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</si>
  <si>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</si>
  <si>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</si>
  <si>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</si>
  <si>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</si>
  <si>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</si>
  <si>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</si>
  <si>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</si>
  <si>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</si>
  <si>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</si>
  <si>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</si>
  <si>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</si>
  <si>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</si>
  <si>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</si>
  <si>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</si>
  <si>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</si>
  <si>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</si>
  <si>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</si>
  <si>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</si>
  <si>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Financiera y presupuestal</t>
  </si>
  <si>
    <t>Objetivo:</t>
  </si>
  <si>
    <t xml:space="preserve">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						
                                                                                                             </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</si>
  <si>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</si>
  <si>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</si>
  <si>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</si>
  <si>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</si>
  <si>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</si>
  <si>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</si>
  <si>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</si>
  <si>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</si>
  <si>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</si>
  <si>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</si>
  <si>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</si>
  <si>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</si>
  <si>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</si>
  <si>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</si>
  <si>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</si>
  <si>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</si>
  <si>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</si>
  <si>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</si>
  <si>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</si>
  <si>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</si>
  <si>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</si>
  <si>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</si>
  <si>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</si>
  <si>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</si>
  <si>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</si>
  <si>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</si>
  <si>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</si>
  <si>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</si>
  <si>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</si>
  <si>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</si>
  <si>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</si>
  <si>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</si>
  <si>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Asignacion insufiente del PAC por parte del Ministerio de Hacienda para gastos de funcionamiento e inversión.</t>
  </si>
  <si>
    <t>Afectación Económica</t>
  </si>
  <si>
    <t xml:space="preserve">1. resultado del Indicador Negativo de PAC no utilizado -INPANUT                            </t>
  </si>
  <si>
    <t xml:space="preserve">Incumplimiento de los indicadores establecidos por el Ministerio de Hacienda y crédito público, y que sirven de fundamento para la aprobación del PAC solicitado por la DEAJ., los cuales son asignados de manera proporcional a cada una de las seccionales.   </t>
  </si>
  <si>
    <t>Posibilidad de afectación economica debido al incumplimiento de los indicadores establecidos por el Ministerio de Hacienda y crédito público, y que sirven de fundamento para la aprobación del PAC solicitado por la DEAJ, los cuales son asignados de manera proporcional a cada una de las seccionales.</t>
  </si>
  <si>
    <t>Ejecución y Administración de Procesos</t>
  </si>
  <si>
    <t>Incumplimiento máximo del 20% de la meta planeada</t>
  </si>
  <si>
    <t>Verificar el cumplimiento del cronograma en el cual se establecen la fecha limite que tienen las areas responsables de cada gasto, para remitir mensualmente las solicitudes de PAC</t>
  </si>
  <si>
    <t>Preventivo</t>
  </si>
  <si>
    <t>Manual</t>
  </si>
  <si>
    <t>Documentado</t>
  </si>
  <si>
    <t>Continua</t>
  </si>
  <si>
    <t>Con Registro</t>
  </si>
  <si>
    <t>Aceptar</t>
  </si>
  <si>
    <t>Hacer seguimiento al informe de Medición  del PAC aprobado en la vigencia: PAC SOLICITADO/PAC APROBADO</t>
  </si>
  <si>
    <t>Automático</t>
  </si>
  <si>
    <t>Incumplimieto en la ejecución del presupuesto  apropiado.</t>
  </si>
  <si>
    <t>Apropiar el presupuesto y no ejecutar en su totalidad</t>
  </si>
  <si>
    <t>Falla de la  planeación y ejecución del presupuesto.</t>
  </si>
  <si>
    <t>Posibilidad de afectación econoómica debido a falla de la planeación y ejecución del presupuesto.</t>
  </si>
  <si>
    <t>Impacto que afecte la ejecución presupuestal en un valor ≥5%.</t>
  </si>
  <si>
    <t>Hacer seguimiento a la Ejecución Presupuestal  Total, a través del Reporte de SIIF nación, que establece la relación entre el valor de los recursos comprometidos/recursos apropiados</t>
  </si>
  <si>
    <t>Incumplimieto en la ejecución del presupuesto  apropiado por la falta  de ejecución del plan anual de adquisiciones de bienes y servicios</t>
  </si>
  <si>
    <t>Apropiar el presupuesto y no ejecutar en su totalidad en lo correspondiente al plan.</t>
  </si>
  <si>
    <t>Asignación insuficiente de presupuesto para poder atender el plan anual de adquisiciones</t>
  </si>
  <si>
    <t>Posibilidad de de afectación económica debido a la asignación insuficiente de presupuesto para poder atender el plan anual de adquisiciones.</t>
  </si>
  <si>
    <t>Hacer seguimiento a la Ejecución del Presupuesto de adquisición de bienes y servicios, a través del reporte del SIIF Nación con las Apropiaciones Vigentes = (Total Apropiación Distribuida/Total recursos comprometidos)*100</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</si>
  <si>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</si>
  <si>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</si>
  <si>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</si>
  <si>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</si>
  <si>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corrupción de los servidores judiciales, debido a la carencia en transparencia, ética y valores</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</si>
  <si>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</si>
  <si>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</si>
  <si>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</si>
  <si>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Reducir(mitigar)</t>
  </si>
  <si>
    <t>Socialización del plan anticorrupción al personal del área financiera y presupuestal.</t>
  </si>
  <si>
    <t>Líder del Proceso</t>
  </si>
  <si>
    <t>Se ha socializado el plan anticorrupcion con el personal.</t>
  </si>
  <si>
    <t>En Curso</t>
  </si>
  <si>
    <t>Divulgación del Código de Etica de Buen Gobierno a traves de la  página web de la Rama Judicial</t>
  </si>
  <si>
    <t>Hacer Seguimiento de tareas y compromisos establecidas en las Actas de reunión y divulgación de la Ley 1474 del 2011 Ley Anticorrupccion y la Ley 1712 del 2014 Ley de Transparencia por medio de reuniones Cómites del SIGCMA y  reuniones de la Alta Dirección</t>
  </si>
  <si>
    <t>Hacer seguimiento a los Informes de gestión a la contratación, rendición de cuentas, Auditorias Internas, Externas de Control Interno y de entes de control.</t>
  </si>
  <si>
    <t>Detectivo</t>
  </si>
  <si>
    <t>Interrupción o demora en el servicio público de administrar justicia</t>
  </si>
  <si>
    <t>Afectación en la Prestación del Servicio de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</si>
  <si>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</si>
  <si>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</si>
  <si>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</si>
  <si>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</si>
  <si>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Afecta la Prestación del Servicio de Administración de Justicia en 15%</t>
  </si>
  <si>
    <t>Implementar  herramientas tecnológicas propias de la entidad para el trabajo en casa</t>
  </si>
  <si>
    <t>Impartir Políticas y directrices claras aplicadas para evacuar y proteger a los servidores judiciales</t>
  </si>
  <si>
    <t>Verificar el Programa de Prevención por parte de la ARL</t>
  </si>
  <si>
    <t>Cumplir con la normatividad (Leyes, Resoluciones) adoptada por el Gobierno Nacional por  la Emergencia Sanitaria para cumplir con los protocolos de bioseguridad y medidas de protección.</t>
  </si>
  <si>
    <t xml:space="preserve">
Elaborar  y aplicar medidas de prevención, contención y mitigación del riesgo  ambiental asociado por parte de la entidad.</t>
  </si>
  <si>
    <t>Inaplicabilidad de la normavidad ambiental vigente en el proceso de Gestión financiera y presupuestal</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</si>
  <si>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</si>
  <si>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</si>
  <si>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</si>
  <si>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</si>
  <si>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</si>
  <si>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</si>
  <si>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Divulgar programas, guías y procedimientos del Plan de Gestión Ambiental, además del  acompañamiento y/o seguimiento a implementación del Acuerdo PSAA14-10160
</t>
  </si>
  <si>
    <t>Validar la asistencia a las actividades de formación virtual y Autodiagnóstico inicial de estado de la Gestión Ambiental en las diferentes sedes</t>
  </si>
  <si>
    <t xml:space="preserve">Consolidar la información de los servidores judiciales por medio del Directorio del SIGCMA </t>
  </si>
  <si>
    <t>Sensibilizar y capacitar a través de charlas del Sistema de Gestión Ambiental y "Formación de Auditores en la Norma NTC ISO 14001:2015 y en la Norma Técnica de la Rama Judicial NTC 6256 :2018" por parte del  SIGCMA</t>
  </si>
  <si>
    <t xml:space="preserve">Elaborar actas de reunión en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</si>
  <si>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</si>
  <si>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</si>
  <si>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</si>
  <si>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</si>
  <si>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</si>
  <si>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</si>
  <si>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</si>
  <si>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</si>
  <si>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</si>
  <si>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</si>
  <si>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</si>
  <si>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</si>
  <si>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</si>
  <si>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</si>
  <si>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</si>
  <si>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</si>
  <si>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</si>
  <si>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</si>
  <si>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</si>
  <si>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</si>
  <si>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</si>
  <si>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</si>
  <si>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</si>
  <si>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</si>
  <si>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</si>
  <si>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</si>
  <si>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</si>
  <si>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</si>
  <si>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</si>
  <si>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</si>
  <si>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</si>
  <si>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</si>
  <si>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</si>
  <si>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</si>
  <si>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</si>
  <si>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</si>
  <si>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</si>
  <si>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</si>
  <si>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</si>
  <si>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</si>
  <si>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</si>
  <si>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</si>
  <si>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</si>
  <si>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</si>
  <si>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</si>
  <si>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</si>
  <si>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</si>
  <si>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</si>
  <si>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</si>
  <si>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</si>
  <si>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</si>
  <si>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</si>
  <si>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</si>
  <si>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</si>
  <si>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</si>
  <si>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</si>
  <si>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</si>
  <si>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</si>
  <si>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</si>
  <si>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</si>
  <si>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</si>
  <si>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</si>
  <si>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</si>
  <si>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</si>
  <si>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</si>
  <si>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</si>
  <si>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</si>
  <si>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</si>
  <si>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</si>
  <si>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</si>
  <si>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</si>
  <si>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</si>
  <si>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</si>
  <si>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</si>
  <si>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</si>
  <si>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</si>
  <si>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</si>
  <si>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</si>
  <si>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</si>
  <si>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</si>
  <si>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</si>
  <si>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</si>
  <si>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</si>
  <si>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</si>
  <si>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</si>
  <si>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</si>
  <si>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</si>
  <si>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</si>
  <si>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</si>
  <si>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</si>
  <si>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</si>
  <si>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</si>
  <si>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</si>
  <si>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</si>
  <si>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</si>
  <si>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</si>
  <si>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</si>
  <si>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</si>
  <si>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</si>
  <si>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</si>
  <si>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</si>
  <si>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</si>
  <si>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</si>
  <si>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</si>
  <si>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</si>
  <si>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</si>
  <si>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</si>
  <si>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</si>
  <si>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</si>
  <si>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</si>
  <si>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</si>
  <si>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</si>
  <si>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</si>
  <si>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</si>
  <si>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</si>
  <si>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</si>
  <si>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</si>
  <si>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</si>
  <si>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</si>
  <si>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</si>
  <si>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</si>
  <si>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</si>
  <si>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</si>
  <si>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</si>
  <si>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</si>
  <si>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</si>
  <si>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</si>
  <si>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</si>
  <si>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</si>
  <si>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</si>
  <si>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</si>
  <si>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</si>
  <si>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</si>
  <si>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</si>
  <si>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</si>
  <si>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</si>
  <si>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</si>
  <si>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</si>
  <si>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</si>
  <si>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</si>
  <si>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</si>
  <si>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</si>
  <si>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</si>
  <si>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</si>
  <si>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</si>
  <si>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</si>
  <si>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</si>
  <si>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</si>
  <si>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</si>
  <si>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</si>
  <si>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</si>
  <si>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</si>
  <si>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</si>
  <si>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</si>
  <si>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</si>
  <si>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</si>
  <si>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</si>
  <si>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</si>
  <si>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</si>
  <si>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</si>
  <si>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</si>
  <si>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</si>
  <si>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</si>
  <si>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</si>
  <si>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</si>
  <si>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</si>
  <si>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</si>
  <si>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</si>
  <si>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</si>
  <si>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Aleatoria</t>
  </si>
  <si>
    <t>Sin Registro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</si>
  <si>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</si>
  <si>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</si>
  <si>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</si>
  <si>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</si>
  <si>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</si>
  <si>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</si>
  <si>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</si>
  <si>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</si>
  <si>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</si>
  <si>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</si>
  <si>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</si>
  <si>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</si>
  <si>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</si>
  <si>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</si>
  <si>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</si>
  <si>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</si>
  <si>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</si>
  <si>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</si>
  <si>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</si>
  <si>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</si>
  <si>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</si>
  <si>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</si>
  <si>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</si>
  <si>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</si>
  <si>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</si>
  <si>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</si>
  <si>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</si>
  <si>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</si>
  <si>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</si>
  <si>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</si>
  <si>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</si>
  <si>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</si>
  <si>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</si>
  <si>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</si>
  <si>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</si>
  <si>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</si>
  <si>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</si>
  <si>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</si>
  <si>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</si>
  <si>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</si>
  <si>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</si>
  <si>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</si>
  <si>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</si>
  <si>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</si>
  <si>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</si>
  <si>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</si>
  <si>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</si>
  <si>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</si>
  <si>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</si>
  <si>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</si>
  <si>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</si>
  <si>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</si>
  <si>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</si>
  <si>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</si>
  <si>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</si>
  <si>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</si>
  <si>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</si>
  <si>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</si>
  <si>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</si>
  <si>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</si>
  <si>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</si>
  <si>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</si>
  <si>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</si>
  <si>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</si>
  <si>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</si>
  <si>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</si>
  <si>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t>
  </si>
  <si>
    <t>Establecer un cronograma con la fecha limite que tienen las areas responsables de cada gasto, para remitir mensualmente las solicitudes de PAC</t>
  </si>
  <si>
    <t>DEAJ.</t>
  </si>
  <si>
    <t>Durante el primer trimestre de 2023, el área financiera divulgo a traves de circular, correos electrónicos y de manera presencial con los supervisores de los contratos, la necesidad de administrar el PAC de manera eficiente, en el sentido de que los recursos financieros solicitados par cada uno de los meses debe ser ejecutado. Sin embargo para el trimestre 1 el INPANUT para gastos generales estuvo en el 12.67% siendo el nivel permitido el 10%. se continua la labor que los supervisores y los proveedores pasen las facturas de manera oportuna para poder proceder al pago</t>
  </si>
  <si>
    <t>Establecer la relación entre el valor de los recursos comprometidos/recursos apropiados, lo que define la ejecución presupuestal Total. Lo anterior se obtiene a partir del reporte de SIIF nación</t>
  </si>
  <si>
    <t>para el Trimestre 1 de 2023, del total de los recursos apropiadospor las unidades 2, 8 y 9, incluyendo recursos por los rubros de funcionamiento e inversión se ha comprometido el 21,01%, discriminados de la siguiente manera: U2 (32,61%); U8 (20,16%); U9 (32,52%). si la meta establecida, conforme a la ficha de indicadores es del 21%, la DSAJ de Ibagué, está cumpliendo con los objetivos establecidos de manera satisfactoria.</t>
  </si>
  <si>
    <t>Establecer la relación entre el valor de los recursos comprometidos para adquisición de bienes y servicios/recursos apropiados, lo que define la ejecución presupuestal. Lo anterior se obtiene a partir del reporte de SIIF nación</t>
  </si>
  <si>
    <t>para el Trimestre 1 de 2023, del total de los recursos apropiados para la adquisición de bienes y servicios e inversión. por las unidades 2, 8 y 9, se ha comprometido el 45,69%, discriminados de la siguiente manera: U2 (43,28%); U8 (44,72%); U9 (72,30%), para un promedio del 45,69%. si la meta establecida, conforme a la ficha de indicadores es del 21%, la DSAJ de Ibagué, está cumpliendo de manera satisfactoria.</t>
  </si>
  <si>
    <t>El sistema Integrado de información Financiera SIIF nación, es un sotware especializado en gestión Financiera presupuestal y contable, que permite que todos los hechos ecónomicos queden registrados, desde el mismo momento que se elabora el certificado de disponibilidad presupuestal, regstro presupuestal del compromiso, cuenta por pagar y obligación presupuestal, así como la correspondiente orden de pago, que se realiza en la tesorería. cada proceso, corresponde a un perfil diferente, los cuales no son compatibles, precisamente con el fin de pevenir riesgos de corrupción.</t>
  </si>
  <si>
    <t>Durante el Trimestre 1 del año 2023, el pago de la nómina y proveedores de bienes y servicios se está haciendo a beneficiario final, lo que permite que los recursos financieros salgan directamente del Ministerio de Hacienda a las cuentas de ahorro y corrientes, disminuyendo el riesgo de corrupción.</t>
  </si>
  <si>
    <t>Dado que la Gestión Financiera y presupuestal, se realiza a través de medios tecnológicos, su actividad no se ha visto afectada, al igual que la prestación del servicio de Justicia.</t>
  </si>
  <si>
    <t>La gestión Financiera y presupuestal se realizó acorde con los requerimientos de las dfierentes áreas, como son principalmene las areas de personal y administrativa, las cuales permiten la ejecución del presupuesto para gastos de Funcionamiento e einversión. Con respecto al pago de las obligaciones contractuales, éstas se han realizado conforme a los supervisores de los contratos, pasan al area financiera, las facturas con sus correspondientes soportes.</t>
  </si>
  <si>
    <t xml:space="preserve">Por parte del Area de Adquisición de bienes y servicios, durante el primer trimestre, en los estudios previos de los proceso de contratación tramitados y adjudicados, se insertaron los requisitos ambientales que debería ser cumplidos tanto por los oferentes como por el contratista seleccionado.  </t>
  </si>
  <si>
    <t>El area de adquisición de bienes y servicios, difundió  a los oferentes y contratistas de los procesos tramitados y adjudicados, la normatividad ambiental aplicable a cada bien, obra o servicio adquirido, cumpliendo de ésta manera, los objetivos del plan de gestión ambiental.</t>
  </si>
  <si>
    <t>SEGUIMIENTO MATRIZ DE RIESGOS SIGCMA 2 TRIMESTRE</t>
  </si>
  <si>
    <t>ANÁLISIS DEL RESULTADO FINAL 
2 TRIMESTRE</t>
  </si>
  <si>
    <t>Durante el segundo trimestre de 2023, el área financiera divulgo a traves de circular, correos electrónicos y de manera presencial con los supervisores de los contratos, la necesidad de administrar el PAC de manera eficiente, en el sentido de que los recursos financieros solicitados par cada uno de los meses debe ser ejecutado. Sin embargo para el trimestre2  el INPANUT para gastos generales estuvo en el 15,77 % siendo el nivel permitido el 10%. se continua la labor que los supervisores y los proveedores pasen las facturas de manera oportuna para poder proceder al pago</t>
  </si>
  <si>
    <t>Establecer la relación entre el valor de los recursos comprometidos/recursos apropiados, lo que define la ejecución presupuestal. Lo anterior se obtiene a partir del reporte de SIIF nación</t>
  </si>
  <si>
    <t>para el Trimestre 2 de 2023, del total de los recursos apropiadospor las unidades 2, 8 y 9, incluyendo recursos por los rubros de funcionamiento e inversión se ha comprometido el 45,41%, discriminados de la siguiente manera: U2 (52,93%); U8 (44,82%); U9 (54,72%). si la meta establecida, conforme a la ficha de indicadores es del 47%, la DSAJ de Ibagué, no está cumpliendo con los objetivos establecidos de manera satisfactoria. se analiza, que falta contratación por el rubro de inversión para el  alcanzar los objetivos El alcance de la Ejecución es el 21,38% y la meta del 47%</t>
  </si>
  <si>
    <t>para el Trimestre 2 de 2023, del total de los recursos apropiados para la adquisición de bienes y servicios e inversión. por las unidades 2, 8 y 9, se ha comprometido el 69,49%, discriminados de la siguiente manera: U2 (53,56%); U8 (77%); U9 (72,30%), para un promedio del 45,69%. si la meta establecida, conforme a la ficha de indicadores es del 47%, la DSAJ de Ibagué, está cumpliendo de manera satisfactoria.</t>
  </si>
  <si>
    <t>Durante el Trimestre 2 del año 2023, el pago de la nómina y proveedores de bienes y servicios se está haciendo a beneficiario final, lo que permite que los recursos financieros salgan directamente del Ministerio de Hacienda a las cuentas de ahorro y corrientes, disminuyendo el riesgo de corrupción.</t>
  </si>
  <si>
    <t>Dado que la Gestión Financiera y presupuestal, se realiza a través de medios tecnológicos, su actividad por sucesos de fuerza mayor, no se ha visto afectada, al igual que la prestación del servicio de Justicia.</t>
  </si>
  <si>
    <t xml:space="preserve">Por parte del Area de Adquisición de bienes y servicios, durante el trimestre 2 del año 2022, en los estudios previos de los proceso de contratación tramitados y adjudicados, se insertaron los requisitos ambientales que debería ser cumplidos tanto por los oferentes como por el contratista seleccionado.  </t>
  </si>
  <si>
    <t>ANÁLISIS DEL RESULTADO FINAL 3 TRIMESTRE</t>
  </si>
  <si>
    <t>Durante el tercer trimestre de 2023, el área financiera divulgo a traves de circular, correos electrónicos y de manera presencial con los supervisores de los contratos, la necesidad de administrar el PAC de manera eficiente, en el sentido de que los recursos financieros solicitados par cada uno de los meses debe ser ejecutado. Sin embargo para el trimestre3  el INPANUT fueron positivos pues estuvieron por debajo del 5% lo que indica que el PAC asignado fue ejecutado en su totalidad.</t>
  </si>
  <si>
    <t>Para el PAC en el traimestre 3 de gastos de personal su ejecución fue así: Para U2 del 96,5%; para U8 fue del 98,7% y para U9 del 91,49%; en lo que respecta a gastos generales fue para la U2, U8 Y U9 del 100%, lo que indica que el PAC asignado fue ejecutado en su totalidad.</t>
  </si>
  <si>
    <t>Durante el Trimestre 3 del año 2023, el pago de la nómina y proveedores de bienes y servicios se está haciendo a beneficiario final, lo que permite que los recursos financieros salgan directamente del Ministerio de Hacienda a las cuentas de ahorro y corrientes, disminuyendo el riesgo de corrupción.</t>
  </si>
  <si>
    <t xml:space="preserve">Por parte del Area de Adquisición de bienes y servicios, durante lo transcurrido del año 2022, en los estudios previos de los proceso de contratación tramitados y adjudicados, se insertaron los requisitos ambientales que debería ser cumplidos tanto por los oferentes como por el contratista seleccionado.  </t>
  </si>
  <si>
    <t>SEGUIMIENTO MATRIZ DE RIESGOS SIGCMA 4 TRIMESTRE</t>
  </si>
  <si>
    <t>ANÁLISIS DEL RESULTADO FINAL 
4 TRIMESTRE</t>
  </si>
  <si>
    <t>Durante el 4 trimestre de 2023, el área financiera a traves de correos electronicos y de manera presencial, comunicó a los diferentes supervisores de contratos, la necesidad de evaluar las necesidades reales de PAC con el fin de que lo que se solicitara pudiera ejecutarse en su totalidad. Para el mes de diciembre 2023, se ejecutó el 100% del PAC asignado para gastos generales y de inversión.</t>
  </si>
  <si>
    <t>el 100% del PAC asignado para cancelar gastos generales e inversión se utilizó. Sin embargo, fue neceario dejar reserva inducida, ya que algunas cuentas por pagar, no se pudieron cancelar por falta de PAC</t>
  </si>
  <si>
    <t>Para el Trimestre 4 de 2023, la ejecución presupuestal llegó al 99.4, lo que demuestra el buen desempeño del area administrativa con la contración, que permitieron ejecutar los recursos presupuestales que fueron asignados.</t>
  </si>
  <si>
    <t>Durante el Trimestre 4 de 2023, los pagos a proveedores de bienes y servicios, al igual que los de nómina se están haciendo a beneficiario final, lo cual minimiza el riesgo de corrupcion</t>
  </si>
  <si>
    <t>la gestión financiera y presupuestal se realizó conforme a los requerimientos y el plan de necesidades de las diferentes áreas. las cuentas por pagar, se cancelaron conforme al PAC disponible. sin embargo, algunas cuentas no se pudieron pagar por falta del mismo, y porque los proveedores no pasaron las facturas a tiempo. para su cancelación.</t>
  </si>
  <si>
    <t xml:space="preserve">Por parte del Area de Adquisición de bienes y servicios, durante el trimestre 3 del año 2021, en los estudios previos de los proceso de contratación tramitados y adjudicados, se insertaron los requisitos ambientales que debería ser cumplidos tanto por los oferentes como por el contratista seleccionado.  </t>
  </si>
  <si>
    <t>En los estudios previos de los procesos de contratación que se tramitaron y adjudicaron, se insertaron los recursos ambientales que se debian cumplir por  parte del contratista seleccionado.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</si>
</sst>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1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sz val="16"/>
      <name val="Arial"/>
      <family val="2"/>
    </font>
    <font>
      <b/>
      <i/>
      <sz val="14"/>
      <color rgb="FF000000"/>
      <name val="Calibri"/>
      <family val="2"/>
    </font>
    <font>
      <b/>
      <sz val="14"/>
      <color rgb="FFFFFFFF"/>
      <name val="Calibri"/>
      <family val="2"/>
    </font>
    <font>
      <b/>
      <sz val="14"/>
      <color rgb="FF000000"/>
      <name val="Calibri"/>
      <family val="2"/>
    </font>
    <font>
      <sz val="14"/>
      <color rgb="FF000000"/>
      <name val="Calibri"/>
      <family val="2"/>
    </font>
    <font>
      <sz val="14"/>
      <name val="Calibri"/>
      <family val="2"/>
    </font>
    <font>
      <sz val="10"/>
      <color rgb="FF000000"/>
      <name val="Calibri"/>
      <family val="2"/>
    </font>
    <font>
      <b/>
      <sz val="9"/>
      <color rgb="FF000000"/>
      <name val="Arial"/>
      <family val="2"/>
    </font>
    <font>
      <sz val="9"/>
      <color rgb="FF000000"/>
      <name val="Arial"/>
      <family val="2"/>
    </font>
    <font>
      <u/>
      <sz val="11"/>
      <color theme="10"/>
      <name val="Calibri"/>
      <family val="2"/>
      <scheme val="minor"/>
    </font>
    <font>
      <sz val="11"/>
      <color theme="0"/>
      <name val="Arial Narrow"/>
    </font>
    <font>
      <b/>
      <sz val="16"/>
      <color theme="0"/>
      <name val="Arial Narrow"/>
    </font>
    <font>
      <b/>
      <sz val="20"/>
      <color theme="0"/>
      <name val="Arial Narrow"/>
    </font>
    <font>
      <b/>
      <sz val="22"/>
      <color theme="1"/>
      <name val="Arial"/>
    </font>
    <font>
      <sz val="11"/>
      <color theme="1"/>
      <name val="Arial Narrow"/>
    </font>
    <font>
      <b/>
      <sz val="14"/>
      <color theme="0"/>
      <name val="Arial Narrow"/>
    </font>
    <font>
      <sz val="14"/>
      <color theme="1"/>
      <name val="Arial Narrow"/>
    </font>
    <font>
      <b/>
      <sz val="10"/>
      <color theme="0"/>
      <name val="Arial Narrow"/>
    </font>
    <font>
      <b/>
      <sz val="10"/>
      <color theme="2"/>
      <name val="Arial Narrow"/>
    </font>
    <font>
      <sz val="10"/>
      <color rgb="FF000000"/>
      <name val="Calibri"/>
    </font>
    <font>
      <sz val="12"/>
      <name val="Arial"/>
      <family val="2"/>
    </font>
    <font>
      <sz val="12"/>
      <color rgb="FF000000"/>
      <name val="Azo Sans Light"/>
      <charset val="1"/>
    </font>
  </fonts>
  <fills count="3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
      <patternFill patternType="solid">
        <fgColor rgb="FFD9D9D9"/>
        <bgColor rgb="FF000000"/>
      </patternFill>
    </fill>
    <fill>
      <patternFill patternType="solid">
        <fgColor rgb="FF808080"/>
        <bgColor rgb="FF000000"/>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bottom/>
      <diagonal/>
    </border>
    <border>
      <left style="thin">
        <color indexed="64"/>
      </left>
      <right/>
      <top style="medium">
        <color indexed="64"/>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right style="dashed">
        <color theme="9" tint="-0.24994659260841701"/>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indexed="64"/>
      </top>
      <bottom style="medium">
        <color indexed="64"/>
      </bottom>
      <diagonal/>
    </border>
  </borders>
  <cellStyleXfs count="4">
    <xf numFmtId="0" fontId="0" fillId="0" borderId="0"/>
    <xf numFmtId="0" fontId="8" fillId="0" borderId="0"/>
    <xf numFmtId="0" fontId="14" fillId="0" borderId="0"/>
    <xf numFmtId="0" fontId="97" fillId="0" borderId="0" applyNumberFormat="0" applyFill="0" applyBorder="0" applyAlignment="0" applyProtection="0"/>
  </cellStyleXfs>
  <cellXfs count="67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3"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2"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83" fillId="0" borderId="0" xfId="0" applyFont="1" applyAlignment="1">
      <alignment horizontal="justify" vertical="center"/>
    </xf>
    <xf numFmtId="0" fontId="85" fillId="0" borderId="0" xfId="0" applyFont="1"/>
    <xf numFmtId="0" fontId="55" fillId="0" borderId="0" xfId="0" applyFont="1"/>
    <xf numFmtId="0" fontId="86" fillId="27" borderId="60" xfId="0" applyFont="1" applyFill="1" applyBorder="1" applyAlignment="1">
      <alignment wrapText="1" readingOrder="1"/>
    </xf>
    <xf numFmtId="0" fontId="86" fillId="27" borderId="89" xfId="0" applyFont="1" applyFill="1" applyBorder="1" applyAlignment="1">
      <alignment wrapText="1" readingOrder="1"/>
    </xf>
    <xf numFmtId="0" fontId="86" fillId="27" borderId="78" xfId="0" applyFont="1" applyFill="1" applyBorder="1" applyAlignment="1">
      <alignment wrapText="1" readingOrder="1"/>
    </xf>
    <xf numFmtId="0" fontId="86" fillId="27" borderId="90" xfId="0" applyFont="1" applyFill="1" applyBorder="1" applyAlignment="1">
      <alignment wrapText="1" readingOrder="1"/>
    </xf>
    <xf numFmtId="0" fontId="55" fillId="0" borderId="108" xfId="0" applyFont="1" applyBorder="1" applyAlignment="1">
      <alignment wrapText="1" readingOrder="1"/>
    </xf>
    <xf numFmtId="0" fontId="55" fillId="0" borderId="108" xfId="0" applyFont="1" applyBorder="1" applyAlignment="1">
      <alignment wrapText="1"/>
    </xf>
    <xf numFmtId="0" fontId="8" fillId="0" borderId="16" xfId="0" applyFont="1" applyBorder="1" applyAlignment="1">
      <alignment wrapText="1"/>
    </xf>
    <xf numFmtId="0" fontId="55" fillId="0" borderId="89" xfId="0" applyFont="1" applyBorder="1" applyAlignment="1">
      <alignment wrapText="1" readingOrder="1"/>
    </xf>
    <xf numFmtId="0" fontId="55" fillId="0" borderId="89" xfId="0" applyFont="1" applyBorder="1" applyAlignment="1">
      <alignment wrapText="1"/>
    </xf>
    <xf numFmtId="0" fontId="55" fillId="0" borderId="24" xfId="0" applyFont="1" applyBorder="1" applyAlignment="1">
      <alignment wrapText="1"/>
    </xf>
    <xf numFmtId="0" fontId="55" fillId="0" borderId="109" xfId="0" applyFont="1" applyBorder="1" applyAlignment="1">
      <alignment wrapText="1" readingOrder="1"/>
    </xf>
    <xf numFmtId="0" fontId="55" fillId="0" borderId="109" xfId="0" applyFont="1" applyBorder="1" applyAlignment="1">
      <alignment wrapText="1"/>
    </xf>
    <xf numFmtId="0" fontId="55" fillId="0" borderId="45" xfId="0" applyFont="1" applyBorder="1" applyAlignment="1">
      <alignment wrapText="1"/>
    </xf>
    <xf numFmtId="0" fontId="55" fillId="0" borderId="21" xfId="0" applyFont="1" applyBorder="1" applyAlignment="1">
      <alignment wrapText="1"/>
    </xf>
    <xf numFmtId="0" fontId="55" fillId="0" borderId="110" xfId="0" applyFont="1" applyBorder="1" applyAlignment="1">
      <alignment wrapText="1"/>
    </xf>
    <xf numFmtId="0" fontId="55" fillId="0" borderId="21" xfId="0" applyFont="1" applyBorder="1"/>
    <xf numFmtId="0" fontId="8" fillId="0" borderId="13" xfId="0" applyFont="1" applyBorder="1" applyAlignment="1">
      <alignment wrapText="1"/>
    </xf>
    <xf numFmtId="0" fontId="55" fillId="0" borderId="111" xfId="0" applyFont="1" applyBorder="1" applyAlignment="1">
      <alignment wrapText="1"/>
    </xf>
    <xf numFmtId="0" fontId="8" fillId="0" borderId="0" xfId="0" applyFont="1" applyAlignment="1">
      <alignment wrapText="1"/>
    </xf>
    <xf numFmtId="0" fontId="55" fillId="0" borderId="59" xfId="0" applyFont="1" applyBorder="1" applyAlignment="1">
      <alignment wrapText="1" readingOrder="1"/>
    </xf>
    <xf numFmtId="0" fontId="55" fillId="0" borderId="100" xfId="0" applyFont="1" applyBorder="1" applyAlignment="1">
      <alignment wrapText="1" readingOrder="1"/>
    </xf>
    <xf numFmtId="0" fontId="55" fillId="0" borderId="44" xfId="0" applyFont="1" applyBorder="1"/>
    <xf numFmtId="0" fontId="55" fillId="0" borderId="101" xfId="0" applyFont="1" applyBorder="1" applyAlignment="1">
      <alignment wrapText="1" readingOrder="1"/>
    </xf>
    <xf numFmtId="0" fontId="8" fillId="0" borderId="110" xfId="0" applyFont="1" applyBorder="1" applyAlignment="1">
      <alignment wrapText="1"/>
    </xf>
    <xf numFmtId="0" fontId="57" fillId="28" borderId="86" xfId="0" applyFont="1" applyFill="1" applyBorder="1" applyAlignment="1">
      <alignment wrapText="1" readingOrder="1"/>
    </xf>
    <xf numFmtId="0" fontId="57" fillId="28" borderId="89" xfId="0" applyFont="1" applyFill="1" applyBorder="1" applyAlignment="1">
      <alignment wrapText="1" readingOrder="1"/>
    </xf>
    <xf numFmtId="0" fontId="86" fillId="28" borderId="89" xfId="0" applyFont="1" applyFill="1" applyBorder="1" applyAlignment="1">
      <alignment wrapText="1" readingOrder="1"/>
    </xf>
    <xf numFmtId="0" fontId="86" fillId="0" borderId="89" xfId="0" applyFont="1" applyBorder="1" applyAlignment="1">
      <alignment wrapText="1" readingOrder="1"/>
    </xf>
    <xf numFmtId="0" fontId="8" fillId="0" borderId="89" xfId="0" applyFont="1" applyBorder="1" applyAlignment="1">
      <alignment wrapText="1" readingOrder="1"/>
    </xf>
    <xf numFmtId="0" fontId="86" fillId="0" borderId="60" xfId="0" applyFont="1" applyBorder="1" applyAlignment="1">
      <alignment wrapText="1" readingOrder="1"/>
    </xf>
    <xf numFmtId="0" fontId="8" fillId="0" borderId="81" xfId="0" applyFont="1" applyBorder="1" applyAlignment="1">
      <alignment wrapText="1" readingOrder="1"/>
    </xf>
    <xf numFmtId="0" fontId="55" fillId="0" borderId="89" xfId="0" applyFont="1" applyBorder="1"/>
    <xf numFmtId="0" fontId="57" fillId="0" borderId="89" xfId="0" applyFont="1" applyBorder="1" applyAlignment="1">
      <alignment wrapText="1" readingOrder="1"/>
    </xf>
    <xf numFmtId="0" fontId="87" fillId="0" borderId="89" xfId="0" applyFont="1" applyBorder="1"/>
    <xf numFmtId="0" fontId="87" fillId="0" borderId="0" xfId="0" applyFont="1"/>
    <xf numFmtId="0" fontId="55" fillId="0" borderId="81" xfId="0" applyFont="1" applyBorder="1" applyAlignment="1">
      <alignment wrapText="1"/>
    </xf>
    <xf numFmtId="0" fontId="55" fillId="0" borderId="0" xfId="0" applyFont="1" applyAlignment="1">
      <alignment wrapText="1"/>
    </xf>
    <xf numFmtId="0" fontId="55" fillId="0" borderId="60" xfId="0" applyFont="1" applyBorder="1" applyAlignment="1">
      <alignment wrapText="1"/>
    </xf>
    <xf numFmtId="0" fontId="73" fillId="0" borderId="0" xfId="0" applyFont="1"/>
    <xf numFmtId="0" fontId="73" fillId="0" borderId="0" xfId="0" applyFont="1" applyAlignment="1">
      <alignment wrapText="1"/>
    </xf>
    <xf numFmtId="0" fontId="55" fillId="0" borderId="90" xfId="0" applyFont="1" applyBorder="1" applyAlignment="1">
      <alignment wrapText="1"/>
    </xf>
    <xf numFmtId="0" fontId="55" fillId="0" borderId="90" xfId="0" applyFont="1" applyBorder="1" applyAlignment="1">
      <alignment wrapText="1" readingOrder="1"/>
    </xf>
    <xf numFmtId="0" fontId="55" fillId="0" borderId="91" xfId="0" applyFont="1" applyBorder="1" applyAlignment="1">
      <alignment wrapText="1"/>
    </xf>
    <xf numFmtId="0" fontId="55" fillId="0" borderId="91" xfId="0" applyFont="1" applyBorder="1" applyAlignment="1">
      <alignment wrapText="1" readingOrder="1"/>
    </xf>
    <xf numFmtId="0" fontId="55" fillId="0" borderId="116" xfId="0" applyFont="1" applyBorder="1" applyAlignment="1">
      <alignment wrapText="1" readingOrder="1"/>
    </xf>
    <xf numFmtId="0" fontId="73" fillId="29" borderId="81" xfId="0" applyFont="1" applyFill="1" applyBorder="1" applyAlignment="1">
      <alignment wrapText="1" readingOrder="1"/>
    </xf>
    <xf numFmtId="0" fontId="73" fillId="29" borderId="89" xfId="0" applyFont="1" applyFill="1" applyBorder="1" applyAlignment="1">
      <alignment wrapText="1" readingOrder="1"/>
    </xf>
    <xf numFmtId="0" fontId="55" fillId="0" borderId="60" xfId="0" applyFont="1" applyBorder="1"/>
    <xf numFmtId="0" fontId="73" fillId="29" borderId="109" xfId="0" applyFont="1" applyFill="1" applyBorder="1" applyAlignment="1">
      <alignment wrapText="1" readingOrder="1"/>
    </xf>
    <xf numFmtId="0" fontId="73" fillId="0" borderId="117" xfId="0" applyFont="1" applyBorder="1"/>
    <xf numFmtId="0" fontId="55" fillId="0" borderId="109" xfId="0" applyFont="1" applyBorder="1"/>
    <xf numFmtId="0" fontId="91" fillId="30" borderId="89" xfId="0" applyFont="1" applyFill="1" applyBorder="1"/>
    <xf numFmtId="0" fontId="90" fillId="31" borderId="89" xfId="0" applyFont="1" applyFill="1" applyBorder="1"/>
    <xf numFmtId="0" fontId="90" fillId="31" borderId="89" xfId="0" applyFont="1" applyFill="1" applyBorder="1" applyAlignment="1">
      <alignment wrapText="1"/>
    </xf>
    <xf numFmtId="0" fontId="92" fillId="0" borderId="89" xfId="0" applyFont="1" applyBorder="1" applyAlignment="1">
      <alignment wrapText="1"/>
    </xf>
    <xf numFmtId="0" fontId="92" fillId="0" borderId="89" xfId="0" applyFont="1" applyBorder="1"/>
    <xf numFmtId="0" fontId="55" fillId="0" borderId="60" xfId="0" applyFont="1" applyBorder="1" applyAlignment="1">
      <alignment wrapText="1" readingOrder="1"/>
    </xf>
    <xf numFmtId="0" fontId="52" fillId="0" borderId="0" xfId="0" applyFont="1" applyAlignment="1" applyProtection="1">
      <alignment horizontal="center" vertical="center"/>
      <protection locked="0"/>
    </xf>
    <xf numFmtId="0" fontId="0" fillId="0" borderId="82" xfId="0" applyBorder="1" applyAlignment="1">
      <alignment horizontal="center" vertical="center" wrapText="1"/>
    </xf>
    <xf numFmtId="0" fontId="0" fillId="0" borderId="82" xfId="0" applyBorder="1" applyAlignment="1">
      <alignment horizontal="left" vertical="center" wrapText="1"/>
    </xf>
    <xf numFmtId="9" fontId="0" fillId="0" borderId="82" xfId="0" applyNumberFormat="1" applyBorder="1" applyAlignment="1">
      <alignment horizontal="center" vertical="center" wrapText="1"/>
    </xf>
    <xf numFmtId="0" fontId="68"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27" fillId="17" borderId="98" xfId="0" applyFont="1" applyFill="1" applyBorder="1" applyAlignment="1" applyProtection="1">
      <alignment horizontal="center" vertical="center" wrapText="1"/>
      <protection locked="0"/>
    </xf>
    <xf numFmtId="0" fontId="0" fillId="0" borderId="84"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55" fillId="0" borderId="13" xfId="0" applyFont="1" applyBorder="1" applyAlignment="1">
      <alignment wrapText="1"/>
    </xf>
    <xf numFmtId="0" fontId="54" fillId="0" borderId="121" xfId="0" applyFont="1" applyBorder="1"/>
    <xf numFmtId="0" fontId="55" fillId="0" borderId="122" xfId="0" applyFont="1" applyBorder="1" applyAlignment="1">
      <alignment wrapText="1" readingOrder="1"/>
    </xf>
    <xf numFmtId="0" fontId="96" fillId="0" borderId="13" xfId="0" applyFont="1" applyBorder="1" applyAlignment="1">
      <alignment wrapText="1"/>
    </xf>
    <xf numFmtId="0" fontId="55" fillId="23" borderId="44" xfId="0" applyFont="1" applyFill="1" applyBorder="1" applyAlignment="1">
      <alignment horizontal="center" vertical="center"/>
    </xf>
    <xf numFmtId="0" fontId="8" fillId="0" borderId="123" xfId="0" applyFont="1" applyBorder="1" applyAlignment="1">
      <alignment wrapText="1" readingOrder="1"/>
    </xf>
    <xf numFmtId="0" fontId="55" fillId="0" borderId="63" xfId="0" applyFont="1" applyBorder="1" applyAlignment="1">
      <alignment wrapText="1"/>
    </xf>
    <xf numFmtId="0" fontId="55" fillId="0" borderId="88" xfId="0" applyFont="1" applyBorder="1" applyAlignment="1">
      <alignment wrapText="1"/>
    </xf>
    <xf numFmtId="0" fontId="55" fillId="0" borderId="63" xfId="0" applyFont="1" applyBorder="1" applyAlignment="1">
      <alignment wrapText="1" readingOrder="1"/>
    </xf>
    <xf numFmtId="0" fontId="55" fillId="0" borderId="123" xfId="0" applyFont="1" applyBorder="1" applyAlignment="1">
      <alignment wrapText="1"/>
    </xf>
    <xf numFmtId="0" fontId="8" fillId="0" borderId="66" xfId="0" applyFont="1" applyBorder="1" applyAlignment="1">
      <alignment wrapText="1"/>
    </xf>
    <xf numFmtId="0" fontId="45" fillId="0" borderId="121" xfId="0" applyFont="1" applyBorder="1"/>
    <xf numFmtId="0" fontId="55" fillId="0" borderId="23" xfId="0" applyFont="1" applyBorder="1" applyAlignment="1">
      <alignment wrapText="1" readingOrder="1"/>
    </xf>
    <xf numFmtId="0" fontId="55" fillId="0" borderId="63" xfId="0" applyFont="1" applyBorder="1" applyAlignment="1">
      <alignment horizontal="left" vertical="center" wrapText="1"/>
    </xf>
    <xf numFmtId="0" fontId="8" fillId="0" borderId="121" xfId="0" applyFont="1" applyBorder="1" applyAlignment="1">
      <alignment wrapText="1" readingOrder="1"/>
    </xf>
    <xf numFmtId="0" fontId="55" fillId="0" borderId="121" xfId="0" applyFont="1" applyBorder="1" applyAlignment="1">
      <alignment wrapText="1"/>
    </xf>
    <xf numFmtId="0" fontId="8" fillId="0" borderId="121" xfId="0" applyFont="1" applyBorder="1" applyAlignment="1">
      <alignment wrapText="1"/>
    </xf>
    <xf numFmtId="0" fontId="55" fillId="0" borderId="121" xfId="0" applyFont="1" applyBorder="1"/>
    <xf numFmtId="0" fontId="55" fillId="0" borderId="121" xfId="0" applyFont="1" applyBorder="1" applyAlignment="1">
      <alignment wrapText="1" readingOrder="1"/>
    </xf>
    <xf numFmtId="0" fontId="57" fillId="0" borderId="23" xfId="0" applyFont="1" applyBorder="1" applyAlignment="1">
      <alignment wrapText="1" readingOrder="1"/>
    </xf>
    <xf numFmtId="0" fontId="86" fillId="0" borderId="23" xfId="0" applyFont="1" applyBorder="1" applyAlignment="1">
      <alignment wrapText="1" readingOrder="1"/>
    </xf>
    <xf numFmtId="0" fontId="55" fillId="0" borderId="23" xfId="0" applyFont="1" applyBorder="1" applyAlignment="1">
      <alignment wrapText="1"/>
    </xf>
    <xf numFmtId="0" fontId="55" fillId="0" borderId="86" xfId="0" applyFont="1" applyBorder="1" applyAlignment="1">
      <alignment wrapText="1"/>
    </xf>
    <xf numFmtId="0" fontId="86" fillId="0" borderId="121" xfId="0" applyFont="1" applyBorder="1" applyAlignment="1">
      <alignment wrapText="1" readingOrder="1"/>
    </xf>
    <xf numFmtId="0" fontId="86" fillId="0" borderId="0" xfId="0" applyFont="1" applyAlignment="1">
      <alignment wrapText="1" readingOrder="1"/>
    </xf>
    <xf numFmtId="0" fontId="8" fillId="0" borderId="124" xfId="0" applyFont="1" applyBorder="1" applyAlignment="1">
      <alignment wrapText="1" readingOrder="1"/>
    </xf>
    <xf numFmtId="0" fontId="55" fillId="0" borderId="125" xfId="0" applyFont="1" applyBorder="1" applyAlignment="1">
      <alignment wrapText="1"/>
    </xf>
    <xf numFmtId="0" fontId="45" fillId="0" borderId="125" xfId="0" applyFont="1" applyBorder="1"/>
    <xf numFmtId="0" fontId="93" fillId="0" borderId="126" xfId="0" applyFont="1" applyBorder="1" applyAlignment="1">
      <alignment horizontal="center" wrapText="1"/>
    </xf>
    <xf numFmtId="0" fontId="90" fillId="31" borderId="90" xfId="0" applyFont="1" applyFill="1" applyBorder="1"/>
    <xf numFmtId="2" fontId="93" fillId="0" borderId="127" xfId="0" applyNumberFormat="1" applyFont="1" applyBorder="1"/>
    <xf numFmtId="2" fontId="92" fillId="0" borderId="89" xfId="0" applyNumberFormat="1" applyFont="1" applyBorder="1"/>
    <xf numFmtId="2" fontId="92" fillId="0" borderId="89" xfId="0" applyNumberFormat="1" applyFont="1" applyBorder="1" applyAlignment="1">
      <alignment horizontal="center" wrapText="1"/>
    </xf>
    <xf numFmtId="1" fontId="93" fillId="0" borderId="127" xfId="0" applyNumberFormat="1" applyFont="1" applyBorder="1" applyAlignment="1">
      <alignment wrapText="1"/>
    </xf>
    <xf numFmtId="1" fontId="92" fillId="0" borderId="89" xfId="0" applyNumberFormat="1" applyFont="1" applyBorder="1" applyAlignment="1">
      <alignment wrapText="1"/>
    </xf>
    <xf numFmtId="1" fontId="93" fillId="0" borderId="127" xfId="0" applyNumberFormat="1" applyFont="1" applyBorder="1" applyAlignment="1">
      <alignment horizontal="right" wrapText="1"/>
    </xf>
    <xf numFmtId="1" fontId="92" fillId="0" borderId="89" xfId="0" applyNumberFormat="1" applyFont="1" applyBorder="1" applyAlignment="1">
      <alignment horizontal="right" wrapText="1"/>
    </xf>
    <xf numFmtId="0" fontId="56" fillId="0" borderId="13" xfId="0" applyFont="1" applyBorder="1" applyAlignment="1" applyProtection="1">
      <alignment horizontal="center" vertical="center" wrapText="1"/>
      <protection locked="0"/>
    </xf>
    <xf numFmtId="0" fontId="98" fillId="0" borderId="0" xfId="0" applyFont="1"/>
    <xf numFmtId="0" fontId="98" fillId="3" borderId="0" xfId="0" applyFont="1" applyFill="1"/>
    <xf numFmtId="0" fontId="102" fillId="3" borderId="0" xfId="0" applyFont="1" applyFill="1" applyAlignment="1">
      <alignment horizontal="center" vertical="center"/>
    </xf>
    <xf numFmtId="0" fontId="102" fillId="3" borderId="0" xfId="0" applyFont="1" applyFill="1" applyAlignment="1">
      <alignment horizontal="left" vertical="center"/>
    </xf>
    <xf numFmtId="0" fontId="102" fillId="3" borderId="0" xfId="0" applyFont="1" applyFill="1"/>
    <xf numFmtId="0" fontId="105" fillId="4" borderId="92" xfId="0" applyFont="1" applyFill="1" applyBorder="1" applyAlignment="1">
      <alignment horizontal="center" vertical="center"/>
    </xf>
    <xf numFmtId="0" fontId="105" fillId="4" borderId="92" xfId="0" applyFont="1" applyFill="1" applyBorder="1" applyAlignment="1" applyProtection="1">
      <alignment horizontal="center" vertical="center" wrapText="1"/>
      <protection locked="0"/>
    </xf>
    <xf numFmtId="0" fontId="105" fillId="4" borderId="92" xfId="0" applyFont="1" applyFill="1" applyBorder="1" applyAlignment="1" applyProtection="1">
      <alignment vertical="center" wrapText="1"/>
      <protection locked="0"/>
    </xf>
    <xf numFmtId="0" fontId="105" fillId="4" borderId="92" xfId="0" applyFont="1" applyFill="1" applyBorder="1" applyAlignment="1" applyProtection="1">
      <alignment vertical="center"/>
      <protection locked="0"/>
    </xf>
    <xf numFmtId="0" fontId="105" fillId="4" borderId="92" xfId="0" applyFont="1" applyFill="1" applyBorder="1" applyAlignment="1">
      <alignment horizontal="center" vertical="center" wrapText="1"/>
    </xf>
    <xf numFmtId="0" fontId="105" fillId="22" borderId="92" xfId="0" applyFont="1" applyFill="1" applyBorder="1" applyAlignment="1" applyProtection="1">
      <alignment horizontal="center" vertical="center" textRotation="90"/>
      <protection locked="0"/>
    </xf>
    <xf numFmtId="0" fontId="106" fillId="4" borderId="92" xfId="0" applyFont="1" applyFill="1" applyBorder="1" applyAlignment="1">
      <alignment horizontal="center" vertical="center" wrapText="1"/>
    </xf>
    <xf numFmtId="0" fontId="0" fillId="0" borderId="0" xfId="0" applyAlignment="1">
      <alignment horizontal="center" vertical="center" wrapText="1"/>
    </xf>
    <xf numFmtId="0" fontId="97" fillId="0" borderId="0" xfId="3" applyFill="1" applyAlignment="1">
      <alignment vertical="center" wrapText="1"/>
    </xf>
    <xf numFmtId="0" fontId="0" fillId="0" borderId="121" xfId="0" applyBorder="1"/>
    <xf numFmtId="1" fontId="93" fillId="0" borderId="130" xfId="0" applyNumberFormat="1" applyFont="1" applyBorder="1" applyAlignment="1">
      <alignment wrapText="1"/>
    </xf>
    <xf numFmtId="1" fontId="92" fillId="0" borderId="90" xfId="0" applyNumberFormat="1" applyFont="1" applyBorder="1" applyAlignment="1">
      <alignment wrapText="1"/>
    </xf>
    <xf numFmtId="0" fontId="92" fillId="0" borderId="90" xfId="0" applyFont="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Border="1" applyAlignment="1">
      <alignment horizontal="center" vertical="center" wrapText="1" readingOrder="1"/>
    </xf>
    <xf numFmtId="0" fontId="55" fillId="0" borderId="114" xfId="0" applyFont="1" applyBorder="1" applyAlignment="1">
      <alignment horizontal="center" vertical="center" wrapText="1" readingOrder="1"/>
    </xf>
    <xf numFmtId="0" fontId="55" fillId="0" borderId="99" xfId="0" applyFont="1" applyBorder="1" applyAlignment="1">
      <alignment horizontal="center" vertical="center" wrapText="1" readingOrder="1"/>
    </xf>
    <xf numFmtId="0" fontId="55" fillId="0" borderId="115" xfId="0" applyFont="1" applyBorder="1" applyAlignment="1">
      <alignment horizontal="center" vertical="center" wrapText="1" readingOrder="1"/>
    </xf>
    <xf numFmtId="0" fontId="55" fillId="0" borderId="82" xfId="0" applyFont="1" applyBorder="1" applyAlignment="1">
      <alignment horizontal="center" vertical="center" wrapText="1" readingOrder="1"/>
    </xf>
    <xf numFmtId="0" fontId="55" fillId="0" borderId="113" xfId="0" applyFont="1" applyBorder="1" applyAlignment="1">
      <alignment horizontal="center" vertical="center" wrapText="1" readingOrder="1"/>
    </xf>
    <xf numFmtId="0" fontId="55" fillId="0" borderId="60" xfId="0" applyFont="1" applyBorder="1" applyAlignment="1">
      <alignment horizontal="center" vertical="center" wrapText="1" readingOrder="1"/>
    </xf>
    <xf numFmtId="0" fontId="84" fillId="26" borderId="79" xfId="0" applyFont="1" applyFill="1" applyBorder="1" applyAlignment="1">
      <alignment wrapText="1" readingOrder="1"/>
    </xf>
    <xf numFmtId="0" fontId="84" fillId="26" borderId="80" xfId="0" applyFont="1" applyFill="1" applyBorder="1" applyAlignment="1">
      <alignment wrapText="1" readingOrder="1"/>
    </xf>
    <xf numFmtId="0" fontId="84" fillId="26" borderId="81" xfId="0" applyFont="1" applyFill="1" applyBorder="1" applyAlignment="1">
      <alignment wrapText="1" readingOrder="1"/>
    </xf>
    <xf numFmtId="0" fontId="52" fillId="0" borderId="0" xfId="0" applyFont="1" applyAlignment="1" applyProtection="1">
      <alignment horizontal="center" vertical="center"/>
      <protection locked="0"/>
    </xf>
    <xf numFmtId="0" fontId="58" fillId="20" borderId="0" xfId="0" applyFont="1" applyFill="1" applyAlignment="1" applyProtection="1">
      <alignment horizontal="center" vertical="center" wrapText="1"/>
      <protection locked="0"/>
    </xf>
    <xf numFmtId="0" fontId="58" fillId="20" borderId="0" xfId="0" applyFont="1" applyFill="1" applyAlignment="1" applyProtection="1">
      <alignment horizontal="center" vertical="center"/>
      <protection locked="0"/>
    </xf>
    <xf numFmtId="0" fontId="108" fillId="29" borderId="136" xfId="0" applyFont="1" applyFill="1" applyBorder="1" applyAlignment="1">
      <alignment wrapText="1"/>
    </xf>
    <xf numFmtId="0" fontId="108" fillId="29" borderId="137" xfId="0" applyFont="1" applyFill="1" applyBorder="1" applyAlignment="1">
      <alignment wrapText="1"/>
    </xf>
    <xf numFmtId="0" fontId="108" fillId="29" borderId="138" xfId="0" applyFont="1" applyFill="1" applyBorder="1" applyAlignment="1">
      <alignment wrapText="1"/>
    </xf>
    <xf numFmtId="0" fontId="55" fillId="0" borderId="46" xfId="0" applyFont="1" applyBorder="1" applyAlignment="1">
      <alignment horizontal="center" vertical="center" wrapText="1" readingOrder="1"/>
    </xf>
    <xf numFmtId="0" fontId="55" fillId="0" borderId="106" xfId="0" applyFont="1" applyBorder="1" applyAlignment="1">
      <alignment horizontal="center" vertical="center" wrapText="1" readingOrder="1"/>
    </xf>
    <xf numFmtId="0" fontId="55" fillId="0" borderId="107" xfId="0" applyFont="1" applyBorder="1" applyAlignment="1">
      <alignment horizontal="center" vertical="center" wrapText="1" readingOrder="1"/>
    </xf>
    <xf numFmtId="0" fontId="55" fillId="0" borderId="20" xfId="0" applyFont="1" applyBorder="1" applyAlignment="1">
      <alignment horizontal="center" vertical="center" wrapText="1" readingOrder="1"/>
    </xf>
    <xf numFmtId="0" fontId="55" fillId="0" borderId="112" xfId="0" applyFont="1" applyBorder="1" applyAlignment="1">
      <alignment horizontal="center" vertical="center" wrapText="1" readingOrder="1"/>
    </xf>
    <xf numFmtId="0" fontId="84" fillId="26" borderId="86" xfId="0" applyFont="1" applyFill="1" applyBorder="1" applyAlignment="1">
      <alignment wrapText="1" readingOrder="1"/>
    </xf>
    <xf numFmtId="0" fontId="84" fillId="26" borderId="23" xfId="0" applyFont="1" applyFill="1" applyBorder="1" applyAlignment="1">
      <alignment wrapText="1" readingOrder="1"/>
    </xf>
    <xf numFmtId="0" fontId="84" fillId="26" borderId="89" xfId="0" applyFont="1" applyFill="1" applyBorder="1" applyAlignment="1">
      <alignment wrapText="1" readingOrder="1"/>
    </xf>
    <xf numFmtId="0" fontId="8" fillId="0" borderId="78" xfId="0" applyFont="1" applyBorder="1" applyAlignment="1">
      <alignment horizontal="center" vertical="center" wrapText="1" readingOrder="1"/>
    </xf>
    <xf numFmtId="0" fontId="8" fillId="0" borderId="113" xfId="0" applyFont="1" applyBorder="1" applyAlignment="1">
      <alignment horizontal="center" vertical="center" wrapText="1" readingOrder="1"/>
    </xf>
    <xf numFmtId="0" fontId="55" fillId="0" borderId="85" xfId="0" applyFont="1" applyBorder="1" applyAlignment="1">
      <alignment horizontal="center" vertical="center" wrapText="1" readingOrder="1"/>
    </xf>
    <xf numFmtId="0" fontId="55" fillId="0" borderId="119" xfId="0" applyFont="1" applyBorder="1" applyAlignment="1">
      <alignment horizontal="center" vertical="center" wrapText="1" readingOrder="1"/>
    </xf>
    <xf numFmtId="0" fontId="8" fillId="0" borderId="79" xfId="0" applyFont="1" applyBorder="1" applyAlignment="1">
      <alignment horizontal="left" wrapText="1"/>
    </xf>
    <xf numFmtId="0" fontId="8" fillId="0" borderId="80" xfId="0" applyFont="1" applyBorder="1" applyAlignment="1">
      <alignment horizontal="left" wrapText="1"/>
    </xf>
    <xf numFmtId="0" fontId="88" fillId="0" borderId="0" xfId="0" applyFont="1" applyAlignment="1">
      <alignment wrapText="1"/>
    </xf>
    <xf numFmtId="0" fontId="91" fillId="30" borderId="85" xfId="0" applyFont="1" applyFill="1" applyBorder="1" applyAlignment="1">
      <alignment wrapText="1"/>
    </xf>
    <xf numFmtId="0" fontId="91" fillId="30" borderId="0" xfId="0" applyFont="1" applyFill="1" applyAlignment="1">
      <alignment wrapText="1"/>
    </xf>
    <xf numFmtId="0" fontId="91" fillId="30" borderId="119" xfId="0" applyFont="1" applyFill="1" applyBorder="1" applyAlignment="1">
      <alignment wrapText="1"/>
    </xf>
    <xf numFmtId="0" fontId="91" fillId="30" borderId="120" xfId="0" applyFont="1" applyFill="1" applyBorder="1" applyAlignment="1">
      <alignment wrapText="1"/>
    </xf>
    <xf numFmtId="0" fontId="8" fillId="0" borderId="118" xfId="0" applyFont="1" applyBorder="1" applyAlignment="1">
      <alignment horizontal="left" wrapText="1"/>
    </xf>
    <xf numFmtId="0" fontId="8" fillId="0" borderId="128" xfId="0" applyFont="1" applyBorder="1" applyAlignment="1">
      <alignment horizontal="left" wrapText="1"/>
    </xf>
    <xf numFmtId="0" fontId="8" fillId="0" borderId="129" xfId="0" applyFont="1" applyBorder="1" applyAlignment="1">
      <alignment horizontal="left" wrapText="1"/>
    </xf>
    <xf numFmtId="0" fontId="8" fillId="0" borderId="79" xfId="0" applyFont="1" applyBorder="1" applyAlignment="1">
      <alignment horizontal="left"/>
    </xf>
    <xf numFmtId="0" fontId="8" fillId="0" borderId="118" xfId="0" applyFont="1" applyBorder="1" applyAlignment="1">
      <alignment horizontal="left"/>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78" xfId="0" applyBorder="1" applyAlignment="1">
      <alignment horizontal="center" vertical="center" wrapText="1"/>
    </xf>
    <xf numFmtId="0" fontId="0" fillId="17" borderId="82" xfId="0" applyFill="1" applyBorder="1" applyAlignment="1">
      <alignment horizontal="center" vertical="center" wrapText="1"/>
    </xf>
    <xf numFmtId="0" fontId="0" fillId="17" borderId="60" xfId="0" applyFill="1" applyBorder="1" applyAlignment="1">
      <alignment horizontal="center" vertical="center" wrapText="1"/>
    </xf>
    <xf numFmtId="0" fontId="0" fillId="0" borderId="84" xfId="0" applyBorder="1" applyAlignment="1">
      <alignment horizontal="left" vertical="center" wrapText="1"/>
    </xf>
    <xf numFmtId="0" fontId="0" fillId="0" borderId="86" xfId="0" applyBorder="1" applyAlignment="1">
      <alignment horizontal="left" vertical="center" wrapText="1"/>
    </xf>
    <xf numFmtId="0" fontId="0" fillId="0" borderId="124" xfId="0" applyBorder="1" applyAlignment="1">
      <alignment vertical="center" wrapText="1"/>
    </xf>
    <xf numFmtId="0" fontId="0" fillId="0" borderId="125" xfId="0" applyBorder="1" applyAlignment="1">
      <alignment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78" xfId="0" applyFont="1" applyFill="1" applyBorder="1" applyAlignment="1" applyProtection="1">
      <alignment horizontal="center" vertical="center" wrapText="1"/>
      <protection locked="0"/>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0" fillId="0" borderId="91" xfId="0" applyBorder="1" applyAlignment="1">
      <alignment horizontal="center" vertical="center" wrapText="1"/>
    </xf>
    <xf numFmtId="0" fontId="0" fillId="0" borderId="89" xfId="0" applyBorder="1" applyAlignment="1">
      <alignment horizontal="center" vertical="center" wrapText="1"/>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0" xfId="0" applyAlignment="1">
      <alignment horizontal="left" vertical="center" wrapText="1" inden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9" xfId="0" applyFont="1" applyBorder="1" applyAlignment="1">
      <alignment horizontal="center" vertical="center"/>
    </xf>
    <xf numFmtId="0" fontId="74" fillId="0" borderId="21" xfId="0" applyFont="1" applyBorder="1" applyAlignment="1">
      <alignment horizontal="center" vertical="center"/>
    </xf>
    <xf numFmtId="0" fontId="74"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76" fillId="17" borderId="70" xfId="0" applyFont="1" applyFill="1" applyBorder="1" applyAlignment="1">
      <alignment horizontal="center" vertical="center" wrapText="1" readingOrder="1"/>
    </xf>
    <xf numFmtId="0" fontId="76" fillId="17" borderId="71" xfId="0" applyFont="1" applyFill="1" applyBorder="1" applyAlignment="1">
      <alignment horizontal="center" vertical="center" wrapText="1" readingOrder="1"/>
    </xf>
    <xf numFmtId="0" fontId="76" fillId="17" borderId="73" xfId="0" applyFont="1" applyFill="1" applyBorder="1" applyAlignment="1">
      <alignment horizontal="center" vertical="center" wrapText="1" readingOrder="1"/>
    </xf>
    <xf numFmtId="0" fontId="76" fillId="17" borderId="0" xfId="0" applyFont="1" applyFill="1" applyAlignment="1">
      <alignment horizontal="center" vertical="center" wrapText="1" readingOrder="1"/>
    </xf>
    <xf numFmtId="0" fontId="76" fillId="17" borderId="74" xfId="0" applyFont="1" applyFill="1" applyBorder="1" applyAlignment="1">
      <alignment horizontal="center" vertical="center" wrapText="1" readingOrder="1"/>
    </xf>
    <xf numFmtId="0" fontId="76" fillId="17" borderId="75" xfId="0" applyFont="1" applyFill="1" applyBorder="1" applyAlignment="1">
      <alignment horizontal="center" vertical="center" wrapText="1" readingOrder="1"/>
    </xf>
    <xf numFmtId="0" fontId="76" fillId="17" borderId="76" xfId="0" applyFont="1" applyFill="1" applyBorder="1" applyAlignment="1">
      <alignment horizontal="center" vertical="center" wrapText="1" readingOrder="1"/>
    </xf>
    <xf numFmtId="0" fontId="76" fillId="17"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74" fillId="0" borderId="68" xfId="0" applyFont="1" applyBorder="1" applyAlignment="1">
      <alignment horizontal="center"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97" fillId="0" borderId="0" xfId="3" applyFill="1" applyAlignment="1">
      <alignment vertical="center" wrapText="1"/>
    </xf>
    <xf numFmtId="0" fontId="94" fillId="0" borderId="98" xfId="0" applyFont="1" applyBorder="1" applyAlignment="1">
      <alignment vertical="center" wrapText="1"/>
    </xf>
    <xf numFmtId="0" fontId="94" fillId="0" borderId="78" xfId="0" applyFont="1" applyBorder="1" applyAlignment="1">
      <alignment vertical="center" wrapText="1"/>
    </xf>
    <xf numFmtId="0" fontId="94" fillId="0" borderId="114" xfId="0" applyFont="1" applyBorder="1" applyAlignment="1">
      <alignment vertical="center" wrapText="1"/>
    </xf>
    <xf numFmtId="14" fontId="32" fillId="0" borderId="131" xfId="0" applyNumberFormat="1" applyFont="1" applyBorder="1" applyAlignment="1">
      <alignment horizontal="center" vertical="center"/>
    </xf>
    <xf numFmtId="0" fontId="32" fillId="0" borderId="85" xfId="0" applyFont="1" applyBorder="1" applyAlignment="1">
      <alignment horizontal="center" vertical="center"/>
    </xf>
    <xf numFmtId="0" fontId="32" fillId="0" borderId="122" xfId="0" applyFont="1" applyBorder="1" applyAlignment="1">
      <alignment horizontal="center" vertical="center"/>
    </xf>
    <xf numFmtId="14" fontId="32" fillId="0" borderId="124" xfId="0" applyNumberFormat="1" applyFont="1" applyBorder="1" applyAlignment="1">
      <alignment horizontal="center" vertical="center"/>
    </xf>
    <xf numFmtId="0" fontId="32" fillId="0" borderId="130" xfId="0" applyFont="1" applyBorder="1" applyAlignment="1">
      <alignment horizontal="center" vertical="center"/>
    </xf>
    <xf numFmtId="0" fontId="32" fillId="0" borderId="125" xfId="0" applyFont="1" applyBorder="1" applyAlignment="1">
      <alignment horizontal="center" vertical="center"/>
    </xf>
    <xf numFmtId="0" fontId="97" fillId="0" borderId="0" xfId="3" applyAlignment="1">
      <alignment vertical="center" wrapText="1"/>
    </xf>
    <xf numFmtId="14" fontId="32" fillId="0" borderId="78" xfId="0" applyNumberFormat="1" applyFont="1" applyBorder="1" applyAlignment="1">
      <alignment horizontal="center" vertical="center"/>
    </xf>
    <xf numFmtId="0" fontId="97" fillId="0" borderId="124" xfId="3" applyBorder="1" applyAlignment="1">
      <alignment vertical="center" wrapText="1"/>
    </xf>
    <xf numFmtId="0" fontId="97" fillId="0" borderId="130" xfId="3" applyBorder="1" applyAlignment="1">
      <alignment vertical="center" wrapText="1"/>
    </xf>
    <xf numFmtId="0" fontId="97" fillId="0" borderId="125" xfId="3" applyBorder="1" applyAlignment="1">
      <alignment vertical="center" wrapText="1"/>
    </xf>
    <xf numFmtId="0" fontId="83" fillId="0" borderId="85" xfId="0" applyFont="1" applyBorder="1" applyAlignment="1">
      <alignment horizontal="center" vertical="center"/>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97" fillId="0" borderId="98" xfId="3" applyBorder="1" applyAlignment="1" applyProtection="1">
      <alignment horizontal="left" vertical="center" wrapText="1"/>
      <protection locked="0"/>
    </xf>
    <xf numFmtId="0" fontId="97" fillId="0" borderId="78" xfId="3" applyBorder="1" applyAlignment="1" applyProtection="1">
      <alignment horizontal="left" vertical="center" wrapText="1"/>
      <protection locked="0"/>
    </xf>
    <xf numFmtId="0" fontId="97" fillId="0" borderId="101" xfId="3" applyBorder="1" applyAlignment="1" applyProtection="1">
      <alignment horizontal="left" vertical="center" wrapText="1"/>
      <protection locked="0"/>
    </xf>
    <xf numFmtId="0" fontId="0" fillId="0" borderId="98" xfId="0" applyBorder="1" applyAlignment="1">
      <alignment horizontal="center" vertical="center" wrapText="1"/>
    </xf>
    <xf numFmtId="0" fontId="0" fillId="0" borderId="0" xfId="0" applyAlignment="1">
      <alignment vertical="center" wrapText="1"/>
    </xf>
    <xf numFmtId="0" fontId="108" fillId="29" borderId="85" xfId="0" applyFont="1" applyFill="1" applyBorder="1" applyAlignment="1">
      <alignment horizontal="center" vertical="center" wrapText="1"/>
    </xf>
    <xf numFmtId="0" fontId="108" fillId="29" borderId="0" xfId="0" applyFont="1" applyFill="1" applyAlignment="1">
      <alignment horizontal="center" vertical="center" wrapText="1"/>
    </xf>
    <xf numFmtId="0" fontId="108" fillId="29" borderId="135"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14" fontId="32" fillId="0" borderId="85" xfId="0" applyNumberFormat="1" applyFont="1" applyBorder="1" applyAlignment="1">
      <alignment horizontal="center" vertical="center"/>
    </xf>
    <xf numFmtId="0" fontId="97" fillId="0" borderId="0" xfId="3" applyFill="1" applyAlignment="1">
      <alignment horizontal="center" vertical="center" wrapText="1"/>
    </xf>
    <xf numFmtId="0" fontId="97" fillId="0" borderId="120" xfId="3" applyFill="1" applyBorder="1" applyAlignment="1">
      <alignment horizontal="center" vertical="center" wrapText="1"/>
    </xf>
    <xf numFmtId="14" fontId="32" fillId="0" borderId="134" xfId="0" applyNumberFormat="1" applyFont="1" applyBorder="1" applyAlignment="1">
      <alignment horizontal="center" vertical="center"/>
    </xf>
    <xf numFmtId="0" fontId="32" fillId="0" borderId="134" xfId="0" applyFont="1" applyBorder="1" applyAlignment="1">
      <alignment horizontal="center" vertical="center"/>
    </xf>
    <xf numFmtId="0" fontId="32" fillId="0" borderId="133" xfId="0" applyFont="1" applyBorder="1" applyAlignment="1">
      <alignment horizontal="center" vertical="center"/>
    </xf>
    <xf numFmtId="14" fontId="32" fillId="0" borderId="133" xfId="0" applyNumberFormat="1" applyFont="1" applyBorder="1" applyAlignment="1">
      <alignment horizontal="center" vertical="center"/>
    </xf>
    <xf numFmtId="0" fontId="32" fillId="0" borderId="132" xfId="0" applyFont="1" applyBorder="1" applyAlignment="1">
      <alignment horizontal="center" vertical="center"/>
    </xf>
    <xf numFmtId="14" fontId="32" fillId="0" borderId="132" xfId="0" applyNumberFormat="1" applyFont="1" applyBorder="1" applyAlignment="1">
      <alignment horizontal="center" vertical="center"/>
    </xf>
    <xf numFmtId="0" fontId="101" fillId="3" borderId="13" xfId="0" applyFont="1" applyFill="1" applyBorder="1" applyAlignment="1">
      <alignment horizontal="center" vertical="center"/>
    </xf>
    <xf numFmtId="0" fontId="103" fillId="4" borderId="5" xfId="0" applyFont="1" applyFill="1" applyBorder="1" applyAlignment="1">
      <alignment horizontal="left" vertical="center"/>
    </xf>
    <xf numFmtId="0" fontId="103" fillId="4" borderId="7" xfId="0" applyFont="1" applyFill="1" applyBorder="1" applyAlignment="1">
      <alignment horizontal="left" vertical="center"/>
    </xf>
    <xf numFmtId="0" fontId="103" fillId="4" borderId="6" xfId="0" applyFont="1" applyFill="1" applyBorder="1" applyAlignment="1">
      <alignment horizontal="left" vertical="center"/>
    </xf>
    <xf numFmtId="0" fontId="104" fillId="3" borderId="5" xfId="0" applyFont="1" applyFill="1" applyBorder="1" applyAlignment="1" applyProtection="1">
      <alignment horizontal="left" vertical="center"/>
      <protection locked="0"/>
    </xf>
    <xf numFmtId="0" fontId="104" fillId="3" borderId="7" xfId="0" applyFont="1" applyFill="1" applyBorder="1" applyAlignment="1" applyProtection="1">
      <alignment horizontal="left" vertical="center"/>
      <protection locked="0"/>
    </xf>
    <xf numFmtId="0" fontId="104" fillId="3" borderId="6" xfId="0" applyFont="1" applyFill="1" applyBorder="1" applyAlignment="1" applyProtection="1">
      <alignment horizontal="left" vertical="center"/>
      <protection locked="0"/>
    </xf>
    <xf numFmtId="0" fontId="102" fillId="3" borderId="0" xfId="0" applyFont="1" applyFill="1" applyAlignment="1">
      <alignment horizontal="left" vertical="center"/>
    </xf>
    <xf numFmtId="0" fontId="104" fillId="3" borderId="5" xfId="0" applyFont="1" applyFill="1" applyBorder="1" applyAlignment="1" applyProtection="1">
      <alignment horizontal="left" vertical="center" wrapText="1"/>
      <protection locked="0"/>
    </xf>
    <xf numFmtId="0" fontId="104" fillId="3" borderId="7" xfId="0" applyFont="1" applyFill="1" applyBorder="1" applyAlignment="1" applyProtection="1">
      <alignment horizontal="left" vertical="center" wrapText="1"/>
      <protection locked="0"/>
    </xf>
    <xf numFmtId="0" fontId="104" fillId="3" borderId="6" xfId="0" applyFont="1" applyFill="1" applyBorder="1" applyAlignment="1" applyProtection="1">
      <alignment horizontal="left" vertical="center" wrapText="1"/>
      <protection locked="0"/>
    </xf>
    <xf numFmtId="0" fontId="105" fillId="4" borderId="94" xfId="0" applyFont="1" applyFill="1" applyBorder="1" applyAlignment="1">
      <alignment horizontal="center" vertical="center"/>
    </xf>
    <xf numFmtId="0" fontId="105" fillId="4" borderId="104" xfId="0" applyFont="1" applyFill="1" applyBorder="1" applyAlignment="1">
      <alignment horizontal="center" vertical="center"/>
    </xf>
    <xf numFmtId="0" fontId="105" fillId="4" borderId="95" xfId="0" applyFont="1" applyFill="1" applyBorder="1" applyAlignment="1">
      <alignment horizontal="center" vertical="center"/>
    </xf>
    <xf numFmtId="0" fontId="105" fillId="22" borderId="92" xfId="0" applyFont="1" applyFill="1" applyBorder="1" applyAlignment="1" applyProtection="1">
      <alignment horizontal="center" vertical="center" wrapText="1"/>
      <protection locked="0"/>
    </xf>
    <xf numFmtId="0" fontId="105" fillId="4" borderId="92" xfId="0" applyFont="1" applyFill="1" applyBorder="1" applyAlignment="1" applyProtection="1">
      <alignment horizontal="center" vertical="center" wrapText="1"/>
      <protection locked="0"/>
    </xf>
    <xf numFmtId="0" fontId="99" fillId="3" borderId="1" xfId="0" applyFont="1" applyFill="1" applyBorder="1" applyAlignment="1">
      <alignment horizontal="center" vertical="center"/>
    </xf>
    <xf numFmtId="0" fontId="99" fillId="3" borderId="2" xfId="0" applyFont="1" applyFill="1" applyBorder="1" applyAlignment="1">
      <alignment horizontal="center" vertical="center"/>
    </xf>
    <xf numFmtId="0" fontId="99" fillId="3" borderId="3" xfId="0" applyFont="1" applyFill="1" applyBorder="1" applyAlignment="1">
      <alignment horizontal="center" vertical="center"/>
    </xf>
    <xf numFmtId="0" fontId="99" fillId="3" borderId="4" xfId="0" applyFont="1" applyFill="1" applyBorder="1" applyAlignment="1">
      <alignment horizontal="center" vertical="center"/>
    </xf>
    <xf numFmtId="0" fontId="100" fillId="4" borderId="2" xfId="0" applyFont="1" applyFill="1" applyBorder="1" applyAlignment="1">
      <alignment horizontal="center" vertical="center" wrapText="1"/>
    </xf>
    <xf numFmtId="0" fontId="100" fillId="4" borderId="105" xfId="0" applyFont="1" applyFill="1" applyBorder="1" applyAlignment="1">
      <alignment horizontal="center" vertical="center" wrapText="1"/>
    </xf>
    <xf numFmtId="0" fontId="100" fillId="4" borderId="0" xfId="0" applyFont="1" applyFill="1" applyAlignment="1">
      <alignment horizontal="center" vertical="center" wrapText="1"/>
    </xf>
    <xf numFmtId="0" fontId="100" fillId="4" borderId="90" xfId="0" applyFont="1" applyFill="1" applyBorder="1" applyAlignment="1">
      <alignment horizontal="center" vertical="center" wrapText="1"/>
    </xf>
    <xf numFmtId="0" fontId="106" fillId="4" borderId="93" xfId="0" applyFont="1" applyFill="1" applyBorder="1" applyAlignment="1">
      <alignment horizontal="center" vertical="center" wrapText="1"/>
    </xf>
    <xf numFmtId="0" fontId="106" fillId="4" borderId="96" xfId="0" applyFont="1" applyFill="1" applyBorder="1" applyAlignment="1">
      <alignment horizontal="center" vertical="center" wrapText="1"/>
    </xf>
    <xf numFmtId="0" fontId="106" fillId="4" borderId="94" xfId="0" applyFont="1" applyFill="1" applyBorder="1" applyAlignment="1">
      <alignment horizontal="center" vertical="center" wrapText="1"/>
    </xf>
    <xf numFmtId="0" fontId="106" fillId="4" borderId="95" xfId="0" applyFont="1" applyFill="1" applyBorder="1" applyAlignment="1">
      <alignment horizontal="center" vertical="center" wrapText="1"/>
    </xf>
    <xf numFmtId="0" fontId="105" fillId="4" borderId="94" xfId="0" applyFont="1" applyFill="1" applyBorder="1" applyAlignment="1" applyProtection="1">
      <alignment horizontal="center" vertical="center" wrapText="1"/>
      <protection locked="0"/>
    </xf>
    <xf numFmtId="0" fontId="109" fillId="0" borderId="98" xfId="0" applyFont="1" applyBorder="1" applyAlignment="1">
      <alignment horizontal="center" vertical="center" wrapText="1"/>
    </xf>
    <xf numFmtId="0" fontId="107" fillId="0" borderId="98" xfId="0" applyFont="1" applyBorder="1" applyAlignment="1">
      <alignment vertical="center" wrapText="1"/>
    </xf>
    <xf numFmtId="0" fontId="107" fillId="0" borderId="78" xfId="0" applyFont="1" applyBorder="1" applyAlignment="1">
      <alignment vertical="center" wrapText="1"/>
    </xf>
    <xf numFmtId="0" fontId="107" fillId="0" borderId="114" xfId="0" applyFont="1" applyBorder="1" applyAlignment="1">
      <alignment vertical="center" wrapText="1"/>
    </xf>
    <xf numFmtId="0" fontId="32" fillId="0" borderId="116" xfId="0" applyFont="1" applyBorder="1" applyAlignment="1">
      <alignment vertical="center" wrapText="1"/>
    </xf>
    <xf numFmtId="0" fontId="32" fillId="0" borderId="90" xfId="0" applyFont="1" applyBorder="1" applyAlignment="1">
      <alignment vertical="center" wrapText="1"/>
    </xf>
    <xf numFmtId="0" fontId="32" fillId="0" borderId="109" xfId="0" applyFont="1" applyBorder="1" applyAlignment="1">
      <alignment vertical="center" wrapText="1"/>
    </xf>
    <xf numFmtId="0" fontId="89" fillId="0" borderId="0" xfId="0" applyFont="1" applyAlignment="1"/>
    <xf numFmtId="0" fontId="90" fillId="26" borderId="79" xfId="0" applyFont="1" applyFill="1" applyBorder="1" applyAlignment="1"/>
    <xf numFmtId="0" fontId="90" fillId="26" borderId="80" xfId="0" applyFont="1" applyFill="1" applyBorder="1" applyAlignment="1"/>
    <xf numFmtId="0" fontId="90" fillId="26" borderId="118" xfId="0" applyFont="1" applyFill="1" applyBorder="1" applyAlignment="1"/>
    <xf numFmtId="0" fontId="91" fillId="30" borderId="80" xfId="0" applyFont="1" applyFill="1" applyBorder="1" applyAlignment="1"/>
    <xf numFmtId="0" fontId="91" fillId="30" borderId="118" xfId="0" applyFont="1" applyFill="1" applyBorder="1" applyAlignment="1"/>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194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auto="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9630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8</xdr:col>
      <xdr:colOff>127635</xdr:colOff>
      <xdr:row>9</xdr:row>
      <xdr:rowOff>186690</xdr:rowOff>
    </xdr:from>
    <xdr:ext cx="1539240" cy="1508760"/>
    <xdr:sp macro="" textlink="">
      <xdr:nvSpPr>
        <xdr:cNvPr id="8" name="CuadroTexto 7">
          <a:extLst>
            <a:ext uri="{FF2B5EF4-FFF2-40B4-BE49-F238E27FC236}">
              <a16:creationId xmlns:a16="http://schemas.microsoft.com/office/drawing/2014/main" id="{180353EF-8827-4746-B613-C6FC8E3DAC6B}"/>
            </a:ext>
            <a:ext uri="{147F2762-F138-4A5C-976F-8EAC2B608ADB}">
              <a16:predDERef xmlns:a16="http://schemas.microsoft.com/office/drawing/2014/main" pred="{6E932ECD-16DB-4E2D-A801-E446022F9364}"/>
            </a:ext>
          </a:extLst>
        </xdr:cNvPr>
        <xdr:cNvSpPr txBox="1"/>
      </xdr:nvSpPr>
      <xdr:spPr>
        <a:xfrm>
          <a:off x="13757910" y="19964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3</xdr:col>
      <xdr:colOff>619126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441960</xdr:colOff>
      <xdr:row>1</xdr:row>
      <xdr:rowOff>167640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9128760" y="4533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1</xdr:col>
      <xdr:colOff>2585663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78D1098-4164-458E-9D7B-8C0C45A752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879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938">
      <pivotArea field="1" type="button" dataOnly="0" labelOnly="1" outline="0" axis="axisRow" fieldPosition="1"/>
    </format>
    <format dxfId="1939">
      <pivotArea dataOnly="0" labelOnly="1" outline="0" fieldPosition="0">
        <references count="1">
          <reference field="0" count="1">
            <x v="0"/>
          </reference>
        </references>
      </pivotArea>
    </format>
    <format dxfId="1940">
      <pivotArea dataOnly="0" labelOnly="1" outline="0" fieldPosition="0">
        <references count="1">
          <reference field="0" count="1">
            <x v="1"/>
          </reference>
        </references>
      </pivotArea>
    </format>
    <format dxfId="1941">
      <pivotArea dataOnly="0" labelOnly="1" outline="0" fieldPosition="0">
        <references count="2">
          <reference field="0" count="1" selected="0">
            <x v="0"/>
          </reference>
          <reference field="1" count="5">
            <x v="0"/>
            <x v="6"/>
            <x v="7"/>
            <x v="8"/>
            <x v="9"/>
          </reference>
        </references>
      </pivotArea>
    </format>
    <format dxfId="194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759" dataDxfId="1758">
  <autoFilter ref="B237:C247" xr:uid="{00000000-0009-0000-0100-000001000000}"/>
  <tableColumns count="2">
    <tableColumn id="1" xr3:uid="{A0349234-F02A-492A-9A80-ED44E1EC4FF0}" name="Criterios" dataDxfId="1757"/>
    <tableColumn id="2" xr3:uid="{B9F25166-5D8D-4E4E-96B0-E759CC81BF3C}" name="Subcriterios" dataDxfId="175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https://etbcsj.sharepoint.com/:b:/r/sites/mz/Documentos%20compartidos/SIGCMA%202023/PLAN%20DE%20ACCI%C3%93N%202023/Soportes%20Plan%20de%20Acci%C3%B3n%202023/GFP/FORM%20ESTUDIOS%20PREVIOS%20%20VIGIL%202023.pdf?csf=1&amp;web=1&amp;e=jFfrQo" TargetMode="External"/><Relationship Id="rId7" Type="http://schemas.openxmlformats.org/officeDocument/2006/relationships/hyperlink" Target="https://etbcsj.sharepoint.com/:f:/r/sites/mz/Documentos%20compartidos/SIGCMA%202023/PLAN%20DE%20ACCI%C3%93N%202023/Soportes%20Plan%20de%20Acci%C3%B3n%202023/GFP/EMAIL%20SOLICITUDES%20PAC%202023?csf=1&amp;web=1&amp;e=V0jVOB" TargetMode="External"/><Relationship Id="rId2" Type="http://schemas.openxmlformats.org/officeDocument/2006/relationships/hyperlink" Target="https://etbcsj.sharepoint.com/:x:/r/sites/mz/Documentos%20compartidos/SIGCMA%202023/PLAN%20DE%20ACCI%C3%93N%202023/Soportes%20Plan%20de%20Acci%C3%B3n%202023/GFP/FINANCIERA%20-%20INFORMACI%C3%93N%20GESTI%C3%93N%20PRESUPUESTAL%201er.%20trimestre%202023%20-%20Adq%20Bs%20y%20Ss%20e%20Inversion.xlsx?d=w81c250db6c64418bb39fc761199443fa&amp;csf=1&amp;web=1&amp;e=cy8YXL" TargetMode="External"/><Relationship Id="rId1" Type="http://schemas.openxmlformats.org/officeDocument/2006/relationships/hyperlink" Target="https://etbcsj.sharepoint.com/:x:/r/sites/mz/Documentos%20compartidos/SIGCMA%202023/PLAN%20DE%20ACCI%C3%93N%202023/Soportes%20Plan%20de%20Acci%C3%B3n%202023/GFP/SIGCMA%20-%20INFORMACI%C3%93N%20GESTI%C3%93N%20PRESUPUESTAL%20-%201er%20trimestre%202023.xlsx?d=w6498e019ffef4198a3b3993adaa765e9&amp;csf=1&amp;web=1&amp;e=PGAbwb" TargetMode="External"/><Relationship Id="rId6" Type="http://schemas.openxmlformats.org/officeDocument/2006/relationships/hyperlink" Target="https://etbcsj.sharepoint.com/:x:/r/sites/mz/Documentos%20compartidos/SIGCMA%202023/PLAN%20DE%20ACCI%C3%93N%202023/Soportes%20Plan%20de%20Acci%C3%B3n%202023/GFP/INDICADOR%20CUPO%20PAC/4_%20%20%20CONSOLIDADO%20INDICADOR%20POR%20SUBUNIDAD%20A%20MARZO%2031%20DE%202023.xlsx?d=w1fba1b4646424634838377b42794f356&amp;csf=1&amp;web=1&amp;e=RswYaG" TargetMode="External"/><Relationship Id="rId5" Type="http://schemas.openxmlformats.org/officeDocument/2006/relationships/hyperlink" Target="https://etbcsj.sharepoint.com/:f:/r/sites/mz/Documentos%20compartidos/SIGCMA%202023/PLAN%20DE%20ACCI%C3%93N%202023/Soportes%20Plan%20de%20Acci%C3%B3n%202023/GFP/DOCUMENTOS%20NOMINA?csf=1&amp;web=1&amp;e=Ly27Fc" TargetMode="External"/><Relationship Id="rId4" Type="http://schemas.openxmlformats.org/officeDocument/2006/relationships/hyperlink" Target="https://etbcsj.sharepoint.com/:f:/r/sites/mz/Documentos%20compartidos/SIGCMA%202023/PLAN%20DE%20ACCI%C3%93N%202023/Soportes%20Plan%20de%20Acci%C3%B3n%202023/GFP/PROVEEDOR%20STRATEGIK?csf=1&amp;web=1&amp;e=oP5nWm" TargetMode="External"/><Relationship Id="rId9"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hyperlink" Target="https://etbcsj.sharepoint.com/:x:/r/sites/mz/Documentos%20compartidos/SIGCMA%202023/PLAN%20DE%20ACCI%C3%93N%202023/Soportes%20Plan%20de%20Acci%C3%B3n%202023/GFP/EJECUCION%20PRESUPUESTAL%202023/FINANCIERA%20-%20INFORMACI%C3%93N%20GESTI%C3%93N%20PRESUPUESTAL%201o.%20y%202o.%20trimestre%202023%20-%20Adq%20Bs%20y%20Ss%20e%20Inversion.xlsx?d=wbc55ab61aab14d4087c183512d66c655&amp;csf=1&amp;web=1&amp;e=CknEq9" TargetMode="External"/><Relationship Id="rId7" Type="http://schemas.openxmlformats.org/officeDocument/2006/relationships/hyperlink" Target="https://etbcsj.sharepoint.com/:f:/r/sites/mz/Documentos%20compartidos/SIGCMA%202023/PLAN%20DE%20ACCI%C3%93N%202023/Soportes%20Plan%20de%20Acci%C3%B3n%202023/GFP/EMAIL%20SOLICITUDES%20PAC%202023?csf=1&amp;web=1&amp;e=Ks6aGd" TargetMode="External"/><Relationship Id="rId2" Type="http://schemas.openxmlformats.org/officeDocument/2006/relationships/hyperlink" Target="https://etbcsj.sharepoint.com/:x:/r/sites/mz/Documentos%20compartidos/SIGCMA%202023/PLAN%20DE%20ACCI%C3%93N%202023/Soportes%20Plan%20de%20Acci%C3%B3n%202023/GFP/EJECUCION%20PRESUPUESTAL%202023/SIGCMA%20-%20INFORMACI%C3%93N%20GESTI%C3%93N%20PRESUPUESTAL%20-%201o%20y%202o%20trimestre%202023.xlsx?d=wdca2fca32b20486bacf1b4035091279e&amp;csf=1&amp;web=1&amp;e=tzpwjJ" TargetMode="External"/><Relationship Id="rId1" Type="http://schemas.openxmlformats.org/officeDocument/2006/relationships/hyperlink" Target="https://etbcsj.sharepoint.com/:x:/r/sites/mz/Documentos%20compartidos/SIGCMA%202023/PLAN%20DE%20ACCI%C3%93N%202023/Soportes%20Plan%20de%20Acci%C3%B3n%202023/GFP/INDICADOR%20CUPO%20PAC/4_%20%20%20CONSOLIDADO%20INDICADOR%20POR%20SUBUNIDAD%20A%20MARZO%2031%20DE%202023.xlsx?d=w1fba1b4646424634838377b42794f356&amp;csf=1&amp;web=1&amp;e=RswYaG" TargetMode="External"/><Relationship Id="rId6" Type="http://schemas.openxmlformats.org/officeDocument/2006/relationships/hyperlink" Target="https://etbcsj.sharepoint.com/:b:/r/sites/mz/Documentos%20compartidos/SIGCMA%202023/PLAN%20DE%20ACCI%C3%93N%202023/Soportes%20Plan%20de%20Acci%C3%B3n%202023/GFP/FORM%20ESTUDIOS%20PREVIOS%20%20VIGIL%202023.pdf?csf=1&amp;web=1&amp;e=atk7zG" TargetMode="External"/><Relationship Id="rId5" Type="http://schemas.openxmlformats.org/officeDocument/2006/relationships/hyperlink" Target="https://etbcsj.sharepoint.com/:f:/r/sites/mz/Documentos%20compartidos/SIGCMA%202023/PLAN%20DE%20ACCI%C3%93N%202023/Soportes%20Plan%20de%20Acci%C3%B3n%202023/GFP/PROVEEDOR%20STRATEGIK?csf=1&amp;web=1&amp;e=nEzmJp" TargetMode="External"/><Relationship Id="rId4" Type="http://schemas.openxmlformats.org/officeDocument/2006/relationships/hyperlink" Target="https://etbcsj.sharepoint.com/:f:/r/sites/mz/Documentos%20compartidos/SIGCMA%202023/PLAN%20DE%20ACCI%C3%93N%202023/Soportes%20Plan%20de%20Acci%C3%B3n%202023/GFP/DOCUMENTOS%20NOMINA?csf=1&amp;web=1&amp;e=TSq7yR"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sharepoint.com/:f:/r/sites/mz/Documentos%20compartidos/SIGCMA%202023/PLAN%20DE%20ACCI%C3%93N%202023/Soportes%20Plan%20de%20Acci%C3%B3n%202023/GFP/PROVEEDOR%20STRATEGIK?csf=1&amp;web=1&amp;e=nEzmJp" TargetMode="External"/><Relationship Id="rId2" Type="http://schemas.openxmlformats.org/officeDocument/2006/relationships/hyperlink" Target="https://etbcsj.sharepoint.com/:f:/r/sites/mz/Documentos%20compartidos/SIGCMA%202023/PLAN%20DE%20ACCI%C3%93N%202023/Soportes%20Plan%20de%20Acci%C3%B3n%202023/GFP/DOCUMENTOS%20NOMINA?csf=1&amp;web=1&amp;e=TSq7yR" TargetMode="External"/><Relationship Id="rId1" Type="http://schemas.openxmlformats.org/officeDocument/2006/relationships/hyperlink" Target="https://etbcsj.sharepoint.com/:x:/r/sites/mz/Documentos%20compartidos/SIGCMA%202023/PLAN%20DE%20ACCI%C3%93N%202023/Soportes%20Plan%20de%20Acci%C3%B3n%202023/GFP/EJECUCION%20PRESUPUESTAL%202023/FINANCIERA%20-%20INFORMACI%C3%93N%20GESTI%C3%93N%20PRESUPUESTAL%201o.%20y%202o.%20trimestre%202023%20-%20Adq%20Bs%20y%20Ss%20e%20Inversion.xlsx?d=wbc55ab61aab14d4087c183512d66c655&amp;csf=1&amp;web=1&amp;e=CknEq9" TargetMode="External"/><Relationship Id="rId6" Type="http://schemas.openxmlformats.org/officeDocument/2006/relationships/drawing" Target="../drawings/drawing7.xml"/><Relationship Id="rId5" Type="http://schemas.openxmlformats.org/officeDocument/2006/relationships/hyperlink" Target="https://etbcsj.sharepoint.com/:f:/r/sites/mz/Documentos%20compartidos/SIGCMA%202023/PLAN%20DE%20ACCI%C3%93N%202023/Soportes%20Plan%20de%20Acci%C3%B3n%202023/GFP/EMAIL%20SOLICITUDES%20PAC%202023?csf=1&amp;web=1&amp;e=Ks6aGd" TargetMode="External"/><Relationship Id="rId4" Type="http://schemas.openxmlformats.org/officeDocument/2006/relationships/hyperlink" Target="https://etbcsj.sharepoint.com/:b:/r/sites/mz/Documentos%20compartidos/SIGCMA%202023/PLAN%20DE%20ACCI%C3%93N%202023/Soportes%20Plan%20de%20Acci%C3%B3n%202023/GFP/FORM%20ESTUDIOS%20PREVIOS%20%20VIGIL%202023.pdf?csf=1&amp;web=1&amp;e=atk7zG" TargetMode="Externa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I25" sqref="I25"/>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311" t="s">
        <v>0</v>
      </c>
      <c r="B1" s="311"/>
      <c r="C1" s="311"/>
      <c r="D1" s="311"/>
      <c r="E1" s="311"/>
      <c r="F1" s="311"/>
    </row>
    <row r="5" spans="1:9">
      <c r="D5" s="92"/>
      <c r="E5" s="92"/>
      <c r="F5" s="92"/>
      <c r="G5" s="92"/>
      <c r="H5" s="92"/>
    </row>
    <row r="6" spans="1:9">
      <c r="D6" s="92"/>
      <c r="E6" s="92"/>
      <c r="F6" s="92"/>
      <c r="G6" s="92"/>
      <c r="H6" s="92"/>
    </row>
    <row r="7" spans="1:9" ht="33.75">
      <c r="A7" s="312" t="s">
        <v>1</v>
      </c>
      <c r="B7" s="312"/>
      <c r="C7" s="312"/>
      <c r="D7" s="312"/>
      <c r="E7" s="312"/>
      <c r="F7" s="312"/>
      <c r="G7" s="312"/>
      <c r="H7" s="312"/>
      <c r="I7" s="312"/>
    </row>
    <row r="9" spans="1:9" s="84" customFormat="1" ht="81.75" customHeight="1">
      <c r="A9" s="85" t="s">
        <v>2</v>
      </c>
      <c r="B9" s="313" t="s">
        <v>3</v>
      </c>
      <c r="C9" s="313"/>
      <c r="D9" s="313"/>
      <c r="E9" s="313"/>
      <c r="F9" s="313"/>
      <c r="G9" s="313"/>
      <c r="H9" s="313"/>
      <c r="I9" s="313"/>
    </row>
    <row r="10" spans="1:9" s="84" customFormat="1" ht="16.7" customHeight="1">
      <c r="A10" s="90"/>
      <c r="B10" s="91"/>
      <c r="C10" s="91"/>
      <c r="D10" s="90"/>
      <c r="E10" s="89"/>
    </row>
    <row r="11" spans="1:9" s="84" customFormat="1" ht="84" customHeight="1">
      <c r="A11" s="85" t="s">
        <v>4</v>
      </c>
      <c r="B11" s="86" t="s">
        <v>5</v>
      </c>
      <c r="C11" s="310" t="s">
        <v>6</v>
      </c>
      <c r="D11" s="310"/>
      <c r="E11" s="310"/>
      <c r="F11" s="310"/>
      <c r="G11" s="310"/>
      <c r="H11" s="310"/>
      <c r="I11" s="310"/>
    </row>
    <row r="12" spans="1:9" ht="32.25" customHeight="1">
      <c r="A12" s="88"/>
    </row>
    <row r="13" spans="1:9" ht="32.25" customHeight="1">
      <c r="A13" s="87" t="s">
        <v>7</v>
      </c>
      <c r="B13" s="310"/>
      <c r="C13" s="310"/>
      <c r="D13" s="310"/>
      <c r="E13" s="310"/>
      <c r="F13" s="310"/>
      <c r="G13" s="310"/>
      <c r="H13" s="310"/>
      <c r="I13" s="310"/>
    </row>
    <row r="14" spans="1:9" s="84" customFormat="1" ht="69" customHeight="1">
      <c r="A14" s="87" t="s">
        <v>8</v>
      </c>
      <c r="B14" s="310"/>
      <c r="C14" s="310"/>
      <c r="D14" s="310"/>
      <c r="E14" s="310"/>
      <c r="F14" s="310"/>
      <c r="G14" s="310"/>
      <c r="H14" s="310"/>
      <c r="I14" s="310"/>
    </row>
    <row r="15" spans="1:9" s="84" customFormat="1" ht="54" customHeight="1">
      <c r="A15" s="87" t="s">
        <v>9</v>
      </c>
      <c r="B15" s="310" t="s">
        <v>10</v>
      </c>
      <c r="C15" s="310"/>
      <c r="D15" s="310"/>
      <c r="E15" s="310"/>
      <c r="F15" s="310"/>
      <c r="G15" s="310"/>
      <c r="H15" s="310"/>
      <c r="I15" s="310"/>
    </row>
    <row r="16" spans="1:9" s="84" customFormat="1" ht="54" customHeight="1">
      <c r="A16" s="85" t="s">
        <v>11</v>
      </c>
      <c r="B16" s="310"/>
      <c r="C16" s="310"/>
      <c r="D16" s="310"/>
      <c r="E16" s="310"/>
      <c r="F16" s="310"/>
      <c r="G16" s="310"/>
      <c r="H16" s="310"/>
      <c r="I16" s="310"/>
    </row>
    <row r="18" spans="1:9" s="84" customFormat="1" ht="54.75" customHeight="1">
      <c r="A18" s="85" t="s">
        <v>12</v>
      </c>
      <c r="B18" s="309">
        <v>45021</v>
      </c>
      <c r="C18" s="309"/>
      <c r="D18" s="309"/>
      <c r="E18" s="309"/>
      <c r="F18" s="309"/>
      <c r="G18" s="309"/>
      <c r="H18" s="309"/>
      <c r="I18" s="30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10" zoomScale="78" zoomScaleNormal="78" workbookViewId="0">
      <pane ySplit="4" topLeftCell="A43" activePane="bottomLeft" state="frozen"/>
      <selection pane="bottomLeft" activeCell="C14" sqref="C14"/>
    </sheetView>
  </sheetViews>
  <sheetFormatPr defaultColWidth="10.5703125" defaultRowHeight="14.25"/>
  <cols>
    <col min="1" max="1" width="44.42578125" style="103" customWidth="1"/>
    <col min="2" max="2" width="15.5703125" style="104" customWidth="1"/>
    <col min="3" max="3" width="42" style="84" customWidth="1"/>
    <col min="4" max="4" width="24.140625" style="104" customWidth="1"/>
    <col min="5" max="5" width="46.5703125" style="84" customWidth="1"/>
    <col min="6" max="16384" width="10.5703125" style="84"/>
  </cols>
  <sheetData>
    <row r="1" spans="1:10" ht="15">
      <c r="A1" s="95"/>
      <c r="B1" s="324" t="s">
        <v>13</v>
      </c>
      <c r="C1" s="324"/>
      <c r="D1" s="324"/>
      <c r="E1" s="96"/>
      <c r="F1" s="95"/>
      <c r="G1" s="95"/>
      <c r="H1" s="95"/>
    </row>
    <row r="2" spans="1:10" ht="15">
      <c r="A2" s="95"/>
      <c r="B2" s="324" t="s">
        <v>14</v>
      </c>
      <c r="C2" s="324"/>
      <c r="D2" s="324"/>
      <c r="E2" s="96"/>
      <c r="F2" s="95"/>
      <c r="G2" s="95"/>
      <c r="H2" s="95"/>
    </row>
    <row r="3" spans="1:10" ht="15">
      <c r="A3" s="95"/>
      <c r="B3" s="235"/>
      <c r="C3" s="235"/>
      <c r="D3" s="235"/>
      <c r="E3" s="96"/>
      <c r="F3" s="95"/>
      <c r="G3" s="95"/>
      <c r="H3" s="95"/>
    </row>
    <row r="4" spans="1:10" ht="15">
      <c r="A4" s="95"/>
      <c r="B4" s="235"/>
      <c r="C4" s="235"/>
      <c r="D4" s="235"/>
      <c r="E4" s="96"/>
      <c r="F4" s="95"/>
      <c r="G4" s="95"/>
      <c r="H4" s="95"/>
    </row>
    <row r="5" spans="1:10">
      <c r="A5" s="97" t="s">
        <v>15</v>
      </c>
      <c r="B5" s="325" t="s">
        <v>3</v>
      </c>
      <c r="C5" s="325"/>
      <c r="D5" s="97" t="s">
        <v>16</v>
      </c>
      <c r="E5" s="152" t="s">
        <v>6</v>
      </c>
    </row>
    <row r="6" spans="1:10">
      <c r="A6" s="90"/>
      <c r="B6" s="91"/>
      <c r="C6" s="91"/>
      <c r="D6" s="90"/>
      <c r="E6" s="89"/>
    </row>
    <row r="7" spans="1:10" ht="25.5">
      <c r="A7" s="98" t="s">
        <v>17</v>
      </c>
      <c r="B7" s="326" t="s">
        <v>18</v>
      </c>
      <c r="C7" s="326"/>
      <c r="D7" s="326"/>
      <c r="E7" s="326"/>
    </row>
    <row r="8" spans="1:10">
      <c r="A8" s="99"/>
      <c r="B8" s="99"/>
      <c r="D8" s="100"/>
      <c r="E8" s="100"/>
    </row>
    <row r="9" spans="1:10">
      <c r="A9" s="99" t="s">
        <v>19</v>
      </c>
      <c r="B9" s="153" t="s">
        <v>20</v>
      </c>
      <c r="C9" s="154"/>
      <c r="D9" s="155"/>
      <c r="E9" s="155"/>
    </row>
    <row r="10" spans="1:10" ht="74.25" customHeight="1">
      <c r="A10" s="99"/>
      <c r="B10" s="327" t="s">
        <v>21</v>
      </c>
      <c r="C10" s="328"/>
      <c r="D10" s="328"/>
      <c r="E10" s="328"/>
      <c r="F10" s="328"/>
      <c r="G10" s="328"/>
      <c r="H10" s="329"/>
    </row>
    <row r="11" spans="1:10" s="101" customFormat="1" ht="15">
      <c r="A11" s="321" t="s">
        <v>22</v>
      </c>
      <c r="B11" s="322"/>
      <c r="C11" s="322"/>
      <c r="D11" s="322"/>
      <c r="E11" s="323"/>
      <c r="F11" s="176"/>
      <c r="G11" s="177"/>
      <c r="H11" s="177"/>
      <c r="I11" s="177"/>
      <c r="J11" s="177"/>
    </row>
    <row r="12" spans="1:10" s="101" customFormat="1" ht="12.75">
      <c r="A12" s="178" t="s">
        <v>23</v>
      </c>
      <c r="B12" s="179" t="s">
        <v>24</v>
      </c>
      <c r="C12" s="179" t="s">
        <v>25</v>
      </c>
      <c r="D12" s="179" t="s">
        <v>26</v>
      </c>
      <c r="E12" s="179" t="s">
        <v>27</v>
      </c>
      <c r="F12" s="177"/>
      <c r="G12" s="177"/>
      <c r="H12" s="177"/>
      <c r="I12" s="177"/>
      <c r="J12" s="177"/>
    </row>
    <row r="13" spans="1:10" s="101" customFormat="1" ht="12.75">
      <c r="A13" s="180" t="s">
        <v>28</v>
      </c>
      <c r="B13" s="181" t="s">
        <v>28</v>
      </c>
      <c r="C13" s="181" t="s">
        <v>28</v>
      </c>
      <c r="D13" s="181" t="s">
        <v>28</v>
      </c>
      <c r="E13" s="181" t="s">
        <v>28</v>
      </c>
      <c r="F13" s="177"/>
      <c r="G13" s="177"/>
      <c r="H13" s="177"/>
      <c r="I13" s="177"/>
      <c r="J13" s="177"/>
    </row>
    <row r="14" spans="1:10" s="101" customFormat="1" ht="72.75" customHeight="1">
      <c r="A14" s="330" t="s">
        <v>29</v>
      </c>
      <c r="B14" s="182">
        <v>1</v>
      </c>
      <c r="C14" s="186" t="s">
        <v>30</v>
      </c>
      <c r="D14" s="182">
        <v>1</v>
      </c>
      <c r="E14" s="184" t="s">
        <v>31</v>
      </c>
      <c r="F14" s="177"/>
      <c r="G14" s="177"/>
      <c r="H14" s="177"/>
      <c r="I14" s="177"/>
      <c r="J14" s="177"/>
    </row>
    <row r="15" spans="1:10" s="101" customFormat="1" ht="12.75">
      <c r="A15" s="331"/>
      <c r="B15" s="185">
        <v>2</v>
      </c>
      <c r="D15" s="185">
        <v>2</v>
      </c>
      <c r="E15" s="187"/>
      <c r="F15" s="177"/>
      <c r="G15" s="177"/>
      <c r="H15" s="177"/>
      <c r="I15" s="177"/>
      <c r="J15" s="177"/>
    </row>
    <row r="16" spans="1:10" s="101" customFormat="1" ht="12.75">
      <c r="A16" s="332"/>
      <c r="B16" s="188">
        <v>3</v>
      </c>
      <c r="C16" s="189"/>
      <c r="D16" s="188">
        <v>3</v>
      </c>
      <c r="E16" s="190"/>
      <c r="F16" s="177"/>
      <c r="G16" s="177"/>
      <c r="H16" s="177"/>
      <c r="I16" s="177"/>
      <c r="J16" s="177"/>
    </row>
    <row r="17" spans="1:10" s="101" customFormat="1" ht="36">
      <c r="A17" s="331" t="s">
        <v>32</v>
      </c>
      <c r="B17" s="185">
        <v>4</v>
      </c>
      <c r="C17" s="253" t="s">
        <v>33</v>
      </c>
      <c r="D17" s="185">
        <v>4</v>
      </c>
      <c r="E17" s="253" t="s">
        <v>34</v>
      </c>
      <c r="F17" s="177"/>
      <c r="G17" s="177"/>
      <c r="H17" s="177"/>
      <c r="I17" s="177"/>
      <c r="J17" s="177"/>
    </row>
    <row r="18" spans="1:10" s="101" customFormat="1" ht="24">
      <c r="A18" s="331"/>
      <c r="B18" s="185">
        <v>5</v>
      </c>
      <c r="C18" s="186" t="s">
        <v>35</v>
      </c>
      <c r="D18" s="185">
        <v>5</v>
      </c>
      <c r="E18" s="187" t="s">
        <v>36</v>
      </c>
      <c r="F18" s="177"/>
      <c r="G18" s="177"/>
      <c r="H18" s="177"/>
      <c r="I18" s="177"/>
      <c r="J18" s="177"/>
    </row>
    <row r="19" spans="1:10" s="101" customFormat="1" ht="48">
      <c r="A19" s="332"/>
      <c r="B19" s="188">
        <v>6</v>
      </c>
      <c r="C19" s="186" t="s">
        <v>37</v>
      </c>
      <c r="D19" s="188">
        <v>6</v>
      </c>
      <c r="E19" s="191" t="s">
        <v>38</v>
      </c>
      <c r="F19" s="177"/>
      <c r="G19" s="177"/>
      <c r="H19" s="177"/>
      <c r="I19" s="177"/>
      <c r="J19" s="177"/>
    </row>
    <row r="20" spans="1:10" s="101" customFormat="1" ht="36">
      <c r="A20" s="331" t="s">
        <v>39</v>
      </c>
      <c r="B20" s="185">
        <v>7</v>
      </c>
      <c r="C20" s="186" t="s">
        <v>40</v>
      </c>
      <c r="D20" s="185">
        <v>7</v>
      </c>
      <c r="E20" s="187" t="s">
        <v>41</v>
      </c>
      <c r="F20" s="177"/>
      <c r="G20" s="177"/>
      <c r="H20" s="177"/>
      <c r="I20" s="177"/>
      <c r="J20" s="177"/>
    </row>
    <row r="21" spans="1:10" s="101" customFormat="1" ht="12.75">
      <c r="A21" s="331"/>
      <c r="B21" s="185"/>
      <c r="C21" s="186"/>
      <c r="D21" s="185"/>
      <c r="E21" s="187"/>
      <c r="F21" s="177"/>
      <c r="G21" s="177"/>
      <c r="H21" s="177"/>
      <c r="I21" s="177"/>
      <c r="J21" s="177"/>
    </row>
    <row r="22" spans="1:10" s="101" customFormat="1" ht="12.75">
      <c r="A22" s="331"/>
      <c r="B22" s="185"/>
      <c r="C22" s="186"/>
      <c r="D22" s="185"/>
      <c r="E22" s="187"/>
      <c r="F22" s="177"/>
      <c r="G22" s="177"/>
      <c r="H22" s="177"/>
      <c r="I22" s="177"/>
      <c r="J22" s="177"/>
    </row>
    <row r="23" spans="1:10" s="101" customFormat="1" ht="12.75">
      <c r="A23" s="331"/>
      <c r="B23" s="185"/>
      <c r="C23" s="186"/>
      <c r="D23" s="185"/>
      <c r="E23" s="193"/>
      <c r="F23" s="177"/>
      <c r="G23" s="177"/>
      <c r="H23" s="177"/>
      <c r="I23" s="177"/>
      <c r="J23" s="194" t="s">
        <v>28</v>
      </c>
    </row>
    <row r="24" spans="1:10" s="101" customFormat="1" ht="12.75">
      <c r="A24" s="331"/>
      <c r="B24" s="185"/>
      <c r="C24" s="186"/>
      <c r="D24" s="185"/>
      <c r="E24" s="195" t="s">
        <v>28</v>
      </c>
      <c r="F24" s="177"/>
      <c r="G24" s="177"/>
      <c r="H24" s="177"/>
      <c r="I24" s="177"/>
      <c r="J24" s="196"/>
    </row>
    <row r="25" spans="1:10" s="102" customFormat="1" ht="12.75">
      <c r="A25" s="332"/>
      <c r="B25" s="188"/>
      <c r="C25" s="189"/>
      <c r="D25" s="188"/>
      <c r="E25" s="190" t="s">
        <v>28</v>
      </c>
      <c r="F25" s="177"/>
      <c r="G25" s="177"/>
      <c r="H25" s="177"/>
      <c r="I25" s="177"/>
      <c r="J25" s="177"/>
    </row>
    <row r="26" spans="1:10" s="101" customFormat="1" ht="24">
      <c r="A26" s="333" t="s">
        <v>42</v>
      </c>
      <c r="B26" s="197">
        <v>8</v>
      </c>
      <c r="C26" s="186" t="s">
        <v>43</v>
      </c>
      <c r="D26" s="185">
        <v>8</v>
      </c>
      <c r="E26" s="187" t="s">
        <v>44</v>
      </c>
      <c r="F26" s="177"/>
      <c r="G26" s="177"/>
      <c r="H26" s="177"/>
      <c r="I26" s="177"/>
      <c r="J26" s="177"/>
    </row>
    <row r="27" spans="1:10" s="101" customFormat="1" ht="12.75">
      <c r="A27" s="333"/>
      <c r="B27" s="197"/>
      <c r="C27" s="186"/>
      <c r="D27" s="185">
        <v>9</v>
      </c>
      <c r="E27" s="190" t="s">
        <v>45</v>
      </c>
      <c r="F27" s="177"/>
      <c r="G27" s="177"/>
      <c r="H27" s="177"/>
      <c r="I27" s="177"/>
      <c r="J27" s="177"/>
    </row>
    <row r="28" spans="1:10" s="101" customFormat="1" ht="12.75">
      <c r="A28" s="333"/>
      <c r="B28" s="197"/>
      <c r="C28" s="186"/>
      <c r="D28" s="185"/>
      <c r="E28" s="191"/>
      <c r="F28" s="177"/>
      <c r="G28" s="177"/>
      <c r="H28" s="177"/>
      <c r="I28" s="177"/>
      <c r="J28" s="177"/>
    </row>
    <row r="29" spans="1:10" s="101" customFormat="1" ht="12.75">
      <c r="A29" s="334"/>
      <c r="B29" s="198"/>
      <c r="C29" s="199"/>
      <c r="D29" s="255"/>
      <c r="E29" s="254"/>
      <c r="F29" s="177"/>
      <c r="G29" s="177"/>
      <c r="H29" s="177"/>
      <c r="I29" s="177"/>
      <c r="J29" s="177"/>
    </row>
    <row r="30" spans="1:10" s="101" customFormat="1" ht="24">
      <c r="A30" s="331" t="s">
        <v>46</v>
      </c>
      <c r="B30" s="185">
        <v>9</v>
      </c>
      <c r="C30" s="256" t="s">
        <v>47</v>
      </c>
      <c r="D30" s="185">
        <v>10</v>
      </c>
      <c r="E30" s="191" t="s">
        <v>48</v>
      </c>
      <c r="F30" s="177"/>
      <c r="G30" s="177"/>
      <c r="H30" s="177"/>
      <c r="I30" s="177"/>
      <c r="J30" s="177"/>
    </row>
    <row r="31" spans="1:10" s="101" customFormat="1" ht="36">
      <c r="A31" s="331"/>
      <c r="B31" s="185">
        <v>10</v>
      </c>
      <c r="C31" s="256" t="s">
        <v>49</v>
      </c>
      <c r="D31" s="234">
        <v>11</v>
      </c>
      <c r="E31" s="192" t="s">
        <v>50</v>
      </c>
      <c r="F31" s="177"/>
      <c r="G31" s="177"/>
      <c r="H31" s="177"/>
      <c r="I31" s="177"/>
      <c r="J31" s="177"/>
    </row>
    <row r="32" spans="1:10" s="101" customFormat="1" ht="12.75">
      <c r="A32" s="332"/>
      <c r="B32" s="188" t="s">
        <v>28</v>
      </c>
      <c r="C32" s="199" t="s">
        <v>28</v>
      </c>
      <c r="D32" s="200"/>
      <c r="F32" s="177"/>
      <c r="G32" s="177"/>
      <c r="H32" s="177"/>
      <c r="I32" s="177"/>
      <c r="J32" s="177"/>
    </row>
    <row r="33" spans="1:10" s="101" customFormat="1" ht="36">
      <c r="A33" s="331" t="s">
        <v>51</v>
      </c>
      <c r="B33" s="185">
        <v>11</v>
      </c>
      <c r="C33" s="256" t="s">
        <v>52</v>
      </c>
      <c r="D33" s="185">
        <v>12</v>
      </c>
      <c r="E33" s="191" t="s">
        <v>53</v>
      </c>
      <c r="F33" s="177"/>
      <c r="G33" s="177"/>
      <c r="H33" s="177"/>
      <c r="I33" s="177"/>
      <c r="J33" s="177"/>
    </row>
    <row r="34" spans="1:10" s="101" customFormat="1" ht="72">
      <c r="A34" s="332"/>
      <c r="B34" s="188">
        <v>12</v>
      </c>
      <c r="C34" s="257" t="s">
        <v>54</v>
      </c>
      <c r="D34" s="200">
        <v>13</v>
      </c>
      <c r="E34" s="201" t="s">
        <v>55</v>
      </c>
      <c r="F34" s="177"/>
      <c r="G34" s="177"/>
      <c r="H34" s="177"/>
      <c r="I34" s="177"/>
      <c r="J34" s="177"/>
    </row>
    <row r="35" spans="1:10" s="101" customFormat="1" ht="12.75">
      <c r="A35" s="335" t="s">
        <v>56</v>
      </c>
      <c r="B35" s="336"/>
      <c r="C35" s="336"/>
      <c r="D35" s="336"/>
      <c r="E35" s="337"/>
      <c r="F35" s="177"/>
      <c r="G35" s="177"/>
      <c r="H35" s="177"/>
      <c r="I35" s="177"/>
      <c r="J35" s="177"/>
    </row>
    <row r="36" spans="1:10" s="101" customFormat="1" ht="12.75">
      <c r="A36" s="202" t="s">
        <v>23</v>
      </c>
      <c r="B36" s="203" t="s">
        <v>24</v>
      </c>
      <c r="C36" s="204" t="s">
        <v>57</v>
      </c>
      <c r="D36" s="204" t="s">
        <v>26</v>
      </c>
      <c r="E36" s="204" t="s">
        <v>58</v>
      </c>
      <c r="F36" s="177"/>
      <c r="G36" s="177"/>
      <c r="H36" s="177"/>
      <c r="I36" s="177"/>
      <c r="J36" s="177"/>
    </row>
    <row r="37" spans="1:10" ht="60">
      <c r="A37" s="338" t="s">
        <v>59</v>
      </c>
      <c r="B37" s="185">
        <v>1</v>
      </c>
      <c r="C37" s="185" t="s">
        <v>60</v>
      </c>
      <c r="D37" s="205">
        <v>1</v>
      </c>
      <c r="E37" s="258" t="s">
        <v>61</v>
      </c>
      <c r="F37" s="177"/>
      <c r="G37" s="177"/>
      <c r="H37" s="177"/>
      <c r="I37" s="177"/>
      <c r="J37" s="177"/>
    </row>
    <row r="38" spans="1:10" ht="36">
      <c r="A38" s="338"/>
      <c r="B38" s="185">
        <v>2</v>
      </c>
      <c r="C38" s="219" t="s">
        <v>62</v>
      </c>
      <c r="D38" s="205">
        <v>2</v>
      </c>
      <c r="E38" s="266" t="s">
        <v>63</v>
      </c>
      <c r="F38" s="177"/>
      <c r="G38" s="177"/>
      <c r="H38" s="177"/>
      <c r="I38" s="177"/>
      <c r="J38" s="177"/>
    </row>
    <row r="39" spans="1:10" ht="24">
      <c r="A39" s="338"/>
      <c r="B39" s="265"/>
      <c r="C39" s="264"/>
      <c r="D39" s="205">
        <v>3</v>
      </c>
      <c r="E39" s="186" t="s">
        <v>64</v>
      </c>
      <c r="F39" s="177"/>
      <c r="G39" s="177"/>
      <c r="H39" s="177"/>
      <c r="I39" s="177"/>
      <c r="J39" s="177"/>
    </row>
    <row r="40" spans="1:10" ht="24">
      <c r="A40" s="338"/>
      <c r="B40" s="185"/>
      <c r="C40" s="177"/>
      <c r="D40" s="207">
        <v>4</v>
      </c>
      <c r="E40" s="186" t="s">
        <v>65</v>
      </c>
      <c r="F40" s="177"/>
      <c r="G40" s="177"/>
      <c r="H40" s="177"/>
      <c r="I40" s="177"/>
      <c r="J40" s="177"/>
    </row>
    <row r="41" spans="1:10">
      <c r="A41" s="338"/>
      <c r="B41" s="185"/>
      <c r="C41" s="208" t="s">
        <v>28</v>
      </c>
      <c r="D41" s="205">
        <v>5</v>
      </c>
      <c r="E41" s="209" t="s">
        <v>66</v>
      </c>
      <c r="F41" s="177"/>
      <c r="G41" s="177"/>
      <c r="H41" s="177"/>
      <c r="I41" s="177"/>
      <c r="J41" s="177"/>
    </row>
    <row r="42" spans="1:10">
      <c r="A42" s="338"/>
      <c r="B42" s="185"/>
      <c r="C42" s="206" t="s">
        <v>28</v>
      </c>
      <c r="D42" s="205">
        <v>6</v>
      </c>
      <c r="E42" s="209" t="s">
        <v>67</v>
      </c>
      <c r="F42" s="177"/>
      <c r="G42" s="177"/>
      <c r="H42" s="177"/>
      <c r="I42" s="177"/>
      <c r="J42" s="177"/>
    </row>
    <row r="43" spans="1:10">
      <c r="A43" s="338"/>
      <c r="B43" s="185"/>
      <c r="C43" s="206" t="s">
        <v>28</v>
      </c>
      <c r="D43" s="205">
        <v>7</v>
      </c>
      <c r="E43" s="209" t="s">
        <v>68</v>
      </c>
      <c r="F43" s="177"/>
      <c r="G43" s="177"/>
      <c r="H43" s="177"/>
      <c r="I43" s="177"/>
      <c r="J43" s="177"/>
    </row>
    <row r="44" spans="1:10" ht="24">
      <c r="A44" s="338"/>
      <c r="B44" s="185"/>
      <c r="C44" s="206" t="s">
        <v>28</v>
      </c>
      <c r="D44" s="205">
        <v>8</v>
      </c>
      <c r="E44" s="185" t="s">
        <v>69</v>
      </c>
      <c r="F44" s="177"/>
      <c r="G44" s="177"/>
      <c r="H44" s="177"/>
      <c r="I44" s="177"/>
      <c r="J44" s="177"/>
    </row>
    <row r="45" spans="1:10" ht="33.75" customHeight="1">
      <c r="A45" s="339"/>
      <c r="B45" s="185"/>
      <c r="C45" s="206" t="s">
        <v>28</v>
      </c>
      <c r="D45" s="205"/>
      <c r="F45" s="177"/>
      <c r="G45" s="177"/>
      <c r="H45" s="177"/>
      <c r="I45" s="177"/>
      <c r="J45" s="177"/>
    </row>
    <row r="46" spans="1:10" ht="24">
      <c r="A46" s="338" t="s">
        <v>70</v>
      </c>
      <c r="B46" s="185">
        <v>3</v>
      </c>
      <c r="C46" s="185" t="s">
        <v>71</v>
      </c>
      <c r="D46" s="210">
        <v>9</v>
      </c>
      <c r="E46" s="219" t="s">
        <v>72</v>
      </c>
      <c r="F46" s="177"/>
      <c r="G46" s="177"/>
      <c r="H46" s="177"/>
      <c r="I46" s="177"/>
      <c r="J46" s="177"/>
    </row>
    <row r="47" spans="1:10" ht="36">
      <c r="A47" s="338"/>
      <c r="B47" s="185">
        <v>4</v>
      </c>
      <c r="C47" s="185" t="s">
        <v>73</v>
      </c>
      <c r="D47" s="272">
        <v>10</v>
      </c>
      <c r="E47" s="267" t="s">
        <v>74</v>
      </c>
      <c r="F47" s="177"/>
      <c r="G47" s="177"/>
      <c r="H47" s="177"/>
      <c r="I47" s="177"/>
      <c r="J47" s="177"/>
    </row>
    <row r="48" spans="1:10">
      <c r="A48" s="338"/>
      <c r="B48" s="185" t="s">
        <v>28</v>
      </c>
      <c r="C48" s="185" t="s">
        <v>28</v>
      </c>
      <c r="D48" s="272"/>
      <c r="E48" s="280"/>
      <c r="F48" s="177"/>
      <c r="G48" s="177"/>
      <c r="H48" s="177"/>
      <c r="I48" s="177"/>
      <c r="J48" s="177"/>
    </row>
    <row r="49" spans="1:10">
      <c r="A49" s="338"/>
      <c r="B49" s="185" t="s">
        <v>28</v>
      </c>
      <c r="C49" s="211" t="s">
        <v>28</v>
      </c>
      <c r="D49" s="272"/>
      <c r="E49" s="264"/>
      <c r="F49" s="212"/>
      <c r="G49" s="212"/>
      <c r="H49" s="212"/>
      <c r="I49" s="212"/>
      <c r="J49" s="212"/>
    </row>
    <row r="50" spans="1:10">
      <c r="A50" s="339"/>
      <c r="B50" s="185" t="s">
        <v>28</v>
      </c>
      <c r="C50" s="211" t="s">
        <v>28</v>
      </c>
      <c r="D50" s="272"/>
      <c r="E50" s="267"/>
      <c r="F50" s="212"/>
      <c r="G50" s="212"/>
      <c r="H50" s="212"/>
      <c r="I50" s="212"/>
      <c r="J50" s="212"/>
    </row>
    <row r="51" spans="1:10" ht="24">
      <c r="A51" s="314" t="s">
        <v>75</v>
      </c>
      <c r="B51" s="185">
        <v>5</v>
      </c>
      <c r="C51" s="186" t="s">
        <v>76</v>
      </c>
      <c r="D51" s="273">
        <v>11</v>
      </c>
      <c r="E51" s="268" t="s">
        <v>77</v>
      </c>
      <c r="F51" s="212"/>
      <c r="G51" s="212"/>
      <c r="H51" s="212"/>
      <c r="I51" s="212"/>
      <c r="J51" s="212"/>
    </row>
    <row r="52" spans="1:10">
      <c r="A52" s="314"/>
      <c r="B52" s="185"/>
      <c r="C52" s="186"/>
      <c r="D52" s="273">
        <v>12</v>
      </c>
      <c r="E52" s="268" t="s">
        <v>78</v>
      </c>
      <c r="F52" s="212"/>
      <c r="G52" s="212"/>
      <c r="H52" s="212"/>
      <c r="I52" s="212"/>
      <c r="J52" s="212"/>
    </row>
    <row r="53" spans="1:10">
      <c r="A53" s="314"/>
      <c r="B53" s="185"/>
      <c r="C53" s="186"/>
      <c r="D53" s="273">
        <v>13</v>
      </c>
      <c r="E53" s="278" t="s">
        <v>79</v>
      </c>
      <c r="F53" s="212"/>
      <c r="G53" s="212"/>
      <c r="H53" s="212"/>
      <c r="I53" s="212"/>
      <c r="J53" s="212"/>
    </row>
    <row r="54" spans="1:10">
      <c r="A54" s="314"/>
      <c r="B54" s="219"/>
      <c r="C54" s="218"/>
      <c r="D54" s="277"/>
      <c r="F54" s="212"/>
      <c r="G54" s="212"/>
      <c r="H54" s="212"/>
      <c r="I54" s="212"/>
      <c r="J54" s="212"/>
    </row>
    <row r="55" spans="1:10">
      <c r="A55" s="340"/>
      <c r="B55" s="271" t="s">
        <v>28</v>
      </c>
      <c r="C55" s="267" t="s">
        <v>28</v>
      </c>
      <c r="D55" s="276"/>
      <c r="E55" s="264"/>
      <c r="F55" s="212"/>
      <c r="G55" s="212"/>
      <c r="H55" s="212"/>
      <c r="I55" s="212"/>
      <c r="J55" s="212"/>
    </row>
    <row r="56" spans="1:10">
      <c r="A56" s="340"/>
      <c r="B56" s="271" t="s">
        <v>28</v>
      </c>
      <c r="C56" s="269" t="s">
        <v>28</v>
      </c>
      <c r="D56" s="276"/>
      <c r="E56" s="269"/>
      <c r="F56" s="177"/>
      <c r="G56" s="177"/>
      <c r="H56" s="177"/>
      <c r="I56" s="177"/>
      <c r="J56" s="177"/>
    </row>
    <row r="57" spans="1:10">
      <c r="A57" s="340"/>
      <c r="B57" s="271" t="s">
        <v>28</v>
      </c>
      <c r="C57" s="269" t="s">
        <v>28</v>
      </c>
      <c r="D57" s="276"/>
      <c r="E57" s="269" t="s">
        <v>28</v>
      </c>
      <c r="F57" s="177"/>
      <c r="G57" s="177"/>
      <c r="H57" s="177"/>
      <c r="I57" s="177"/>
      <c r="J57" s="177"/>
    </row>
    <row r="58" spans="1:10">
      <c r="A58" s="341"/>
      <c r="B58" s="271" t="s">
        <v>28</v>
      </c>
      <c r="C58" s="270"/>
      <c r="D58" s="276"/>
      <c r="E58" s="269"/>
      <c r="F58" s="177"/>
      <c r="G58" s="177"/>
      <c r="H58" s="177"/>
      <c r="I58" s="177"/>
      <c r="J58" s="177"/>
    </row>
    <row r="59" spans="1:10" ht="24">
      <c r="A59" s="314" t="s">
        <v>80</v>
      </c>
      <c r="B59" s="185">
        <v>6</v>
      </c>
      <c r="C59" s="186" t="s">
        <v>81</v>
      </c>
      <c r="D59" s="274">
        <v>14</v>
      </c>
      <c r="E59" s="279" t="s">
        <v>82</v>
      </c>
      <c r="F59" s="177"/>
      <c r="G59" s="177"/>
      <c r="H59" s="177"/>
      <c r="I59" s="177"/>
      <c r="J59" s="177"/>
    </row>
    <row r="60" spans="1:10">
      <c r="A60" s="314"/>
      <c r="B60" s="185"/>
      <c r="C60" s="214"/>
      <c r="D60" s="275"/>
      <c r="E60" s="268"/>
      <c r="F60" s="177"/>
      <c r="G60" s="177"/>
      <c r="H60" s="177"/>
      <c r="I60" s="177"/>
      <c r="J60" s="177"/>
    </row>
    <row r="61" spans="1:10" ht="33.75" customHeight="1">
      <c r="A61" s="314"/>
      <c r="B61" s="185" t="s">
        <v>28</v>
      </c>
      <c r="C61" s="216"/>
      <c r="D61" s="275" t="s">
        <v>28</v>
      </c>
      <c r="E61" s="270" t="s">
        <v>28</v>
      </c>
      <c r="F61" s="177"/>
      <c r="G61" s="177"/>
      <c r="H61" s="177"/>
      <c r="I61" s="177"/>
      <c r="J61" s="177"/>
    </row>
    <row r="62" spans="1:10">
      <c r="A62" s="318" t="s">
        <v>83</v>
      </c>
      <c r="B62" s="185"/>
      <c r="C62" s="260"/>
      <c r="D62" s="274"/>
      <c r="E62" s="268"/>
      <c r="F62" s="177"/>
      <c r="G62" s="177"/>
      <c r="H62" s="177"/>
      <c r="I62" s="177"/>
      <c r="J62" s="177"/>
    </row>
    <row r="63" spans="1:10" ht="36">
      <c r="A63" s="314"/>
      <c r="B63" s="185">
        <v>7</v>
      </c>
      <c r="C63" s="253" t="s">
        <v>84</v>
      </c>
      <c r="D63" s="274">
        <v>15</v>
      </c>
      <c r="E63" s="271" t="s">
        <v>85</v>
      </c>
      <c r="F63" s="177"/>
      <c r="G63" s="177"/>
      <c r="H63" s="177"/>
      <c r="I63" s="177"/>
      <c r="J63" s="177"/>
    </row>
    <row r="64" spans="1:10" ht="24">
      <c r="A64" s="314"/>
      <c r="B64" s="185">
        <v>8</v>
      </c>
      <c r="C64" s="253" t="s">
        <v>86</v>
      </c>
      <c r="D64" s="186"/>
      <c r="E64" s="186"/>
      <c r="F64" s="177"/>
      <c r="G64" s="177"/>
      <c r="H64" s="177"/>
      <c r="I64" s="177"/>
      <c r="J64" s="177"/>
    </row>
    <row r="65" spans="1:10" ht="24">
      <c r="A65" s="314"/>
      <c r="B65" s="185">
        <v>9</v>
      </c>
      <c r="C65" s="253" t="s">
        <v>87</v>
      </c>
      <c r="D65" s="186"/>
      <c r="E65" s="186"/>
      <c r="F65" s="177"/>
      <c r="G65" s="177"/>
      <c r="H65" s="177"/>
      <c r="I65" s="177"/>
      <c r="J65" s="177"/>
    </row>
    <row r="66" spans="1:10" ht="24">
      <c r="A66" s="314"/>
      <c r="B66" s="185">
        <v>10</v>
      </c>
      <c r="C66" s="253" t="s">
        <v>88</v>
      </c>
      <c r="D66" s="186">
        <v>16</v>
      </c>
      <c r="E66" s="259" t="s">
        <v>89</v>
      </c>
      <c r="F66" s="177"/>
      <c r="G66" s="177"/>
      <c r="H66" s="177"/>
      <c r="I66" s="177"/>
      <c r="J66" s="177"/>
    </row>
    <row r="67" spans="1:10" ht="24">
      <c r="A67" s="314"/>
      <c r="B67" s="185">
        <v>11</v>
      </c>
      <c r="C67" s="253" t="s">
        <v>90</v>
      </c>
      <c r="D67" s="186"/>
      <c r="E67" s="186"/>
      <c r="F67" s="177"/>
      <c r="G67" s="177"/>
      <c r="H67" s="177"/>
      <c r="I67" s="177"/>
      <c r="J67" s="177"/>
    </row>
    <row r="68" spans="1:10">
      <c r="A68" s="314"/>
      <c r="B68" s="185"/>
      <c r="C68" s="214"/>
      <c r="D68" s="215"/>
      <c r="E68" s="186"/>
      <c r="F68" s="177"/>
      <c r="G68" s="177"/>
      <c r="H68" s="177"/>
      <c r="I68" s="177"/>
      <c r="J68" s="177"/>
    </row>
    <row r="69" spans="1:10">
      <c r="A69" s="314"/>
      <c r="B69" s="185"/>
      <c r="C69" s="217"/>
      <c r="D69" s="215"/>
      <c r="E69" s="185"/>
      <c r="F69" s="177"/>
      <c r="G69" s="177"/>
      <c r="H69" s="177"/>
      <c r="I69" s="177"/>
      <c r="J69" s="177"/>
    </row>
    <row r="70" spans="1:10">
      <c r="A70" s="319"/>
      <c r="B70" s="185"/>
      <c r="C70" s="217"/>
      <c r="D70" s="215"/>
      <c r="E70" s="185"/>
      <c r="F70" s="177"/>
      <c r="G70" s="177"/>
      <c r="H70" s="177"/>
      <c r="I70" s="177"/>
      <c r="J70" s="177"/>
    </row>
    <row r="71" spans="1:10">
      <c r="A71" s="314" t="s">
        <v>91</v>
      </c>
      <c r="B71" s="185"/>
      <c r="C71" s="213"/>
      <c r="D71" s="186"/>
      <c r="E71" s="186"/>
      <c r="F71" s="177"/>
      <c r="G71" s="177"/>
      <c r="H71" s="177"/>
      <c r="I71" s="177"/>
      <c r="J71" s="177"/>
    </row>
    <row r="72" spans="1:10">
      <c r="A72" s="314"/>
      <c r="B72" s="185"/>
      <c r="C72" s="186" t="s">
        <v>28</v>
      </c>
      <c r="D72" s="186"/>
      <c r="E72" s="186"/>
      <c r="F72" s="177"/>
      <c r="G72" s="177"/>
      <c r="H72" s="177"/>
      <c r="I72" s="177"/>
      <c r="J72" s="177"/>
    </row>
    <row r="73" spans="1:10">
      <c r="A73" s="320"/>
      <c r="B73" s="185"/>
      <c r="C73" s="186" t="s">
        <v>28</v>
      </c>
      <c r="D73" s="186"/>
      <c r="E73" s="186"/>
      <c r="F73" s="177"/>
      <c r="G73" s="177"/>
      <c r="H73" s="177"/>
      <c r="I73" s="177"/>
      <c r="J73" s="177"/>
    </row>
    <row r="74" spans="1:10">
      <c r="A74" s="314" t="s">
        <v>92</v>
      </c>
      <c r="B74" s="185"/>
      <c r="C74" s="186"/>
      <c r="D74" s="186"/>
      <c r="E74" s="186"/>
      <c r="F74" s="177"/>
      <c r="G74" s="177"/>
      <c r="H74" s="177"/>
      <c r="I74" s="177"/>
      <c r="J74" s="177"/>
    </row>
    <row r="75" spans="1:10">
      <c r="A75" s="314"/>
      <c r="B75" s="185"/>
      <c r="C75" s="186"/>
      <c r="D75" s="186"/>
      <c r="E75" s="186"/>
      <c r="F75" s="177"/>
      <c r="G75" s="177"/>
      <c r="H75" s="177"/>
      <c r="I75" s="177"/>
      <c r="J75" s="177"/>
    </row>
    <row r="76" spans="1:10">
      <c r="A76" s="314"/>
      <c r="B76" s="185"/>
      <c r="C76" s="186"/>
      <c r="D76" s="186"/>
      <c r="E76" s="186"/>
      <c r="F76" s="177"/>
      <c r="G76" s="177"/>
      <c r="H76" s="177"/>
      <c r="I76" s="177"/>
      <c r="J76" s="177"/>
    </row>
    <row r="77" spans="1:10">
      <c r="A77" s="314"/>
      <c r="B77" s="185"/>
      <c r="C77" s="186"/>
      <c r="D77" s="186"/>
      <c r="E77" s="186"/>
      <c r="F77" s="177"/>
      <c r="G77" s="177"/>
      <c r="H77" s="177"/>
      <c r="I77" s="177"/>
      <c r="J77" s="177"/>
    </row>
    <row r="78" spans="1:10">
      <c r="A78" s="320"/>
      <c r="B78" s="185"/>
      <c r="C78" s="186"/>
      <c r="D78" s="186"/>
      <c r="E78" s="186"/>
      <c r="F78" s="177"/>
      <c r="G78" s="177"/>
      <c r="H78" s="177"/>
      <c r="I78" s="177"/>
      <c r="J78" s="177"/>
    </row>
    <row r="79" spans="1:10">
      <c r="A79" s="314" t="s">
        <v>93</v>
      </c>
      <c r="B79" s="185"/>
      <c r="C79" s="186"/>
      <c r="D79" s="186"/>
      <c r="E79" s="186"/>
      <c r="F79" s="177"/>
      <c r="G79" s="177"/>
      <c r="H79" s="177"/>
      <c r="I79" s="177"/>
      <c r="J79" s="177"/>
    </row>
    <row r="80" spans="1:10">
      <c r="A80" s="314"/>
      <c r="B80" s="185" t="s">
        <v>28</v>
      </c>
      <c r="C80" s="186" t="s">
        <v>28</v>
      </c>
      <c r="D80" s="186"/>
      <c r="E80" s="186"/>
      <c r="F80" s="177"/>
      <c r="G80" s="177"/>
      <c r="H80" s="177"/>
      <c r="I80" s="177"/>
      <c r="J80" s="177"/>
    </row>
    <row r="81" spans="1:10">
      <c r="A81" s="319"/>
      <c r="B81" s="185" t="s">
        <v>28</v>
      </c>
      <c r="C81" s="186" t="s">
        <v>28</v>
      </c>
      <c r="D81" s="186"/>
      <c r="E81" s="186"/>
      <c r="F81" s="177"/>
      <c r="G81" s="177"/>
      <c r="H81" s="177"/>
      <c r="I81" s="177"/>
      <c r="J81" s="177"/>
    </row>
    <row r="82" spans="1:10" ht="24">
      <c r="A82" s="314" t="s">
        <v>94</v>
      </c>
      <c r="B82" s="185">
        <v>12</v>
      </c>
      <c r="C82" s="260" t="s">
        <v>95</v>
      </c>
      <c r="D82" s="186">
        <v>16</v>
      </c>
      <c r="E82" s="259" t="s">
        <v>96</v>
      </c>
      <c r="F82" s="177"/>
      <c r="G82" s="177"/>
      <c r="H82" s="177"/>
      <c r="I82" s="177"/>
      <c r="J82" s="177"/>
    </row>
    <row r="83" spans="1:10" ht="29.25" customHeight="1">
      <c r="A83" s="314"/>
      <c r="B83" s="185">
        <v>13</v>
      </c>
      <c r="C83" s="253" t="s">
        <v>97</v>
      </c>
      <c r="D83" s="186">
        <v>17</v>
      </c>
      <c r="E83" s="259" t="s">
        <v>98</v>
      </c>
      <c r="F83" s="177"/>
      <c r="G83" s="177"/>
      <c r="H83" s="177"/>
      <c r="I83" s="177"/>
      <c r="J83" s="177"/>
    </row>
    <row r="84" spans="1:10" ht="24" customHeight="1">
      <c r="A84" s="314"/>
      <c r="B84" s="185"/>
      <c r="D84" s="186"/>
      <c r="E84" s="186"/>
      <c r="F84" s="177"/>
      <c r="G84" s="177"/>
      <c r="H84" s="177"/>
      <c r="I84" s="177"/>
      <c r="J84" s="177"/>
    </row>
    <row r="85" spans="1:10">
      <c r="A85" s="314"/>
      <c r="B85" s="185"/>
      <c r="C85" s="209" t="s">
        <v>28</v>
      </c>
      <c r="D85" s="186"/>
      <c r="E85" s="186"/>
      <c r="F85" s="177"/>
      <c r="G85" s="177"/>
      <c r="H85" s="177"/>
      <c r="I85" s="177"/>
      <c r="J85" s="177"/>
    </row>
    <row r="86" spans="1:10">
      <c r="A86" s="314"/>
      <c r="B86" s="185" t="s">
        <v>28</v>
      </c>
      <c r="C86" s="218" t="s">
        <v>28</v>
      </c>
      <c r="D86" s="186"/>
      <c r="F86" s="177"/>
      <c r="G86" s="177"/>
      <c r="H86" s="177"/>
      <c r="I86" s="177"/>
      <c r="J86" s="177"/>
    </row>
    <row r="87" spans="1:10">
      <c r="A87" s="314"/>
      <c r="B87" s="219" t="s">
        <v>28</v>
      </c>
      <c r="C87" s="220" t="s">
        <v>28</v>
      </c>
      <c r="D87" s="218"/>
      <c r="F87" s="177"/>
      <c r="G87" s="177"/>
      <c r="H87" s="177"/>
      <c r="I87" s="177"/>
      <c r="J87" s="177"/>
    </row>
    <row r="88" spans="1:10">
      <c r="A88" s="314"/>
      <c r="B88" s="221" t="s">
        <v>28</v>
      </c>
      <c r="C88" s="220" t="s">
        <v>28</v>
      </c>
      <c r="D88" s="220"/>
      <c r="E88" s="177"/>
      <c r="F88" s="177"/>
      <c r="G88" s="177"/>
      <c r="H88" s="177"/>
      <c r="I88" s="177"/>
      <c r="J88" s="177"/>
    </row>
    <row r="89" spans="1:10">
      <c r="A89" s="315"/>
      <c r="B89" s="221" t="s">
        <v>28</v>
      </c>
      <c r="C89" s="220" t="s">
        <v>28</v>
      </c>
      <c r="D89" s="177"/>
      <c r="E89" s="177"/>
      <c r="F89" s="177"/>
      <c r="G89" s="177"/>
      <c r="H89" s="177"/>
      <c r="I89" s="177"/>
      <c r="J89" s="177"/>
    </row>
    <row r="90" spans="1:10" ht="36">
      <c r="A90" s="316" t="s">
        <v>99</v>
      </c>
      <c r="B90" s="222">
        <v>14</v>
      </c>
      <c r="C90" s="260" t="s">
        <v>100</v>
      </c>
      <c r="D90" s="183">
        <v>18</v>
      </c>
      <c r="E90" s="262" t="s">
        <v>101</v>
      </c>
      <c r="F90" s="177"/>
      <c r="G90" s="177"/>
      <c r="H90" s="177"/>
      <c r="I90" s="177"/>
      <c r="J90" s="177"/>
    </row>
    <row r="91" spans="1:10" ht="48">
      <c r="A91" s="316"/>
      <c r="B91" s="223">
        <v>15</v>
      </c>
      <c r="C91" s="253" t="s">
        <v>102</v>
      </c>
      <c r="D91" s="186">
        <v>19</v>
      </c>
      <c r="E91" s="261" t="s">
        <v>103</v>
      </c>
      <c r="F91" s="177"/>
      <c r="G91" s="177"/>
      <c r="H91" s="177"/>
      <c r="I91" s="177"/>
      <c r="J91" s="177"/>
    </row>
    <row r="92" spans="1:10" ht="36">
      <c r="A92" s="316"/>
      <c r="B92" s="224">
        <v>16</v>
      </c>
      <c r="C92" s="253" t="s">
        <v>104</v>
      </c>
      <c r="D92" s="186">
        <v>20</v>
      </c>
      <c r="E92" s="259" t="s">
        <v>105</v>
      </c>
      <c r="F92" s="216"/>
      <c r="G92" s="216"/>
      <c r="H92" s="216"/>
      <c r="I92" s="216"/>
      <c r="J92" s="216"/>
    </row>
    <row r="93" spans="1:10" ht="36">
      <c r="A93" s="316"/>
      <c r="B93" s="224"/>
      <c r="D93" s="209">
        <v>21</v>
      </c>
      <c r="E93" s="259" t="s">
        <v>106</v>
      </c>
      <c r="F93" s="216"/>
      <c r="G93" s="216"/>
      <c r="H93" s="216"/>
      <c r="I93" s="216"/>
      <c r="J93" s="216" t="s">
        <v>107</v>
      </c>
    </row>
    <row r="94" spans="1:10" ht="24">
      <c r="A94" s="316"/>
      <c r="B94" s="224"/>
      <c r="C94" s="216"/>
      <c r="D94" s="225">
        <v>22</v>
      </c>
      <c r="E94" s="259" t="s">
        <v>108</v>
      </c>
      <c r="F94" s="216"/>
      <c r="G94" s="216"/>
      <c r="H94" s="216"/>
      <c r="I94" s="216"/>
      <c r="J94" s="216"/>
    </row>
    <row r="95" spans="1:10" ht="24">
      <c r="A95" s="317"/>
      <c r="B95" s="226"/>
      <c r="C95" s="227" t="s">
        <v>28</v>
      </c>
      <c r="D95" s="228">
        <v>23</v>
      </c>
      <c r="E95" s="263" t="s">
        <v>109</v>
      </c>
      <c r="F95" s="216"/>
      <c r="G95" s="216"/>
      <c r="H95" s="216"/>
      <c r="I95" s="216"/>
      <c r="J95" s="216"/>
    </row>
  </sheetData>
  <mergeCells count="23">
    <mergeCell ref="A33:A34"/>
    <mergeCell ref="A35:E35"/>
    <mergeCell ref="A37:A45"/>
    <mergeCell ref="A46:A50"/>
    <mergeCell ref="A51:A58"/>
    <mergeCell ref="A14:A16"/>
    <mergeCell ref="A17:A19"/>
    <mergeCell ref="A20:A25"/>
    <mergeCell ref="A26:A29"/>
    <mergeCell ref="A30:A32"/>
    <mergeCell ref="A11:E11"/>
    <mergeCell ref="B1:D1"/>
    <mergeCell ref="B2:D2"/>
    <mergeCell ref="B5:C5"/>
    <mergeCell ref="B7:E7"/>
    <mergeCell ref="B10:H10"/>
    <mergeCell ref="A82:A89"/>
    <mergeCell ref="A90:A95"/>
    <mergeCell ref="A59:A61"/>
    <mergeCell ref="A62:A70"/>
    <mergeCell ref="A71:A73"/>
    <mergeCell ref="A74:A78"/>
    <mergeCell ref="A79:A8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K15"/>
  <sheetViews>
    <sheetView topLeftCell="A10" zoomScale="120" zoomScaleNormal="120" workbookViewId="0">
      <selection activeCell="E18" sqref="E18"/>
    </sheetView>
  </sheetViews>
  <sheetFormatPr defaultColWidth="10.5703125" defaultRowHeight="18.75"/>
  <cols>
    <col min="1" max="1" width="67" style="93" customWidth="1"/>
    <col min="2" max="2" width="11.7109375" style="94" customWidth="1"/>
    <col min="3" max="3" width="13.7109375" customWidth="1"/>
    <col min="4" max="4" width="18.28515625" customWidth="1"/>
    <col min="6" max="6" width="15.28515625" customWidth="1"/>
    <col min="7" max="7" width="27" customWidth="1"/>
  </cols>
  <sheetData>
    <row r="1" spans="1:11" ht="22.5" customHeight="1">
      <c r="A1" s="344" t="s">
        <v>110</v>
      </c>
      <c r="B1" s="344"/>
      <c r="H1" s="176"/>
      <c r="I1" s="176"/>
      <c r="J1" s="176"/>
      <c r="K1" s="176"/>
    </row>
    <row r="2" spans="1:11">
      <c r="A2" s="667" t="s">
        <v>111</v>
      </c>
      <c r="B2" s="667"/>
      <c r="C2" s="667"/>
      <c r="D2" s="667"/>
      <c r="E2" s="667"/>
      <c r="F2" s="667"/>
      <c r="G2" s="667"/>
      <c r="H2" s="176"/>
      <c r="I2" s="176"/>
      <c r="J2" s="176"/>
      <c r="K2" s="176"/>
    </row>
    <row r="3" spans="1:11">
      <c r="A3" s="668" t="s">
        <v>112</v>
      </c>
      <c r="B3" s="669"/>
      <c r="C3" s="669"/>
      <c r="D3" s="669"/>
      <c r="E3" s="669"/>
      <c r="F3" s="669"/>
      <c r="G3" s="670"/>
      <c r="H3" s="176"/>
      <c r="I3" s="176"/>
      <c r="J3" s="176"/>
      <c r="K3" s="176"/>
    </row>
    <row r="4" spans="1:11" ht="28.5" customHeight="1">
      <c r="A4" s="345" t="s">
        <v>113</v>
      </c>
      <c r="B4" s="346"/>
      <c r="C4" s="671" t="s">
        <v>114</v>
      </c>
      <c r="D4" s="671"/>
      <c r="E4" s="671"/>
      <c r="F4" s="672"/>
      <c r="G4" s="229" t="s">
        <v>115</v>
      </c>
      <c r="H4" s="176"/>
      <c r="I4" s="176"/>
      <c r="J4" s="176"/>
      <c r="K4" s="176"/>
    </row>
    <row r="5" spans="1:11" ht="46.5" customHeight="1">
      <c r="A5" s="347"/>
      <c r="B5" s="348"/>
      <c r="C5" s="282" t="s">
        <v>116</v>
      </c>
      <c r="D5" s="230" t="s">
        <v>117</v>
      </c>
      <c r="E5" s="230" t="s">
        <v>118</v>
      </c>
      <c r="F5" s="230" t="s">
        <v>119</v>
      </c>
      <c r="G5" s="231" t="s">
        <v>28</v>
      </c>
      <c r="H5" s="176"/>
      <c r="I5" s="176"/>
      <c r="J5" s="176"/>
      <c r="K5" s="176"/>
    </row>
    <row r="6" spans="1:11" ht="48" customHeight="1">
      <c r="A6" s="350" t="s">
        <v>120</v>
      </c>
      <c r="B6" s="351"/>
      <c r="C6" s="281" t="s">
        <v>121</v>
      </c>
      <c r="D6" s="232" t="s">
        <v>122</v>
      </c>
      <c r="E6" s="233">
        <v>6</v>
      </c>
      <c r="F6" s="233">
        <v>14</v>
      </c>
      <c r="G6" s="233" t="s">
        <v>123</v>
      </c>
      <c r="H6" s="176"/>
      <c r="I6" s="176"/>
      <c r="J6" s="176"/>
      <c r="K6" s="176"/>
    </row>
    <row r="7" spans="1:11" ht="37.5">
      <c r="A7" s="342" t="s">
        <v>124</v>
      </c>
      <c r="B7" s="349"/>
      <c r="C7" s="283" t="s">
        <v>125</v>
      </c>
      <c r="D7" s="233">
        <v>10.11</v>
      </c>
      <c r="E7" s="233">
        <v>1.2</v>
      </c>
      <c r="F7" s="232" t="s">
        <v>126</v>
      </c>
      <c r="G7" s="233" t="s">
        <v>127</v>
      </c>
      <c r="H7" s="176"/>
      <c r="I7" s="176"/>
      <c r="J7" s="176"/>
      <c r="K7" s="176"/>
    </row>
    <row r="8" spans="1:11">
      <c r="A8" s="352" t="s">
        <v>128</v>
      </c>
      <c r="B8" s="353"/>
      <c r="C8" s="283">
        <v>9.1</v>
      </c>
      <c r="D8" s="284">
        <v>10.11</v>
      </c>
      <c r="E8" s="284">
        <v>12.13</v>
      </c>
      <c r="F8" s="284">
        <v>16.170000000000002</v>
      </c>
      <c r="G8" s="233" t="s">
        <v>123</v>
      </c>
      <c r="H8" s="176"/>
      <c r="I8" s="176"/>
      <c r="J8" s="176"/>
      <c r="K8" s="176"/>
    </row>
    <row r="9" spans="1:11" ht="37.5">
      <c r="A9" s="342" t="s">
        <v>129</v>
      </c>
      <c r="B9" s="349"/>
      <c r="C9" s="283">
        <v>11.12</v>
      </c>
      <c r="D9" s="284">
        <v>12.13</v>
      </c>
      <c r="E9" s="284" t="s">
        <v>130</v>
      </c>
      <c r="F9" s="285" t="s">
        <v>131</v>
      </c>
      <c r="G9" s="233" t="s">
        <v>123</v>
      </c>
      <c r="H9" s="176"/>
      <c r="I9" s="176"/>
      <c r="J9" s="176"/>
      <c r="K9" s="176"/>
    </row>
    <row r="10" spans="1:11" ht="24" customHeight="1">
      <c r="A10" s="342" t="s">
        <v>132</v>
      </c>
      <c r="B10" s="349"/>
      <c r="C10" s="286">
        <v>4</v>
      </c>
      <c r="D10" s="287">
        <v>4</v>
      </c>
      <c r="E10" s="287">
        <v>4</v>
      </c>
      <c r="F10" s="287">
        <v>10</v>
      </c>
      <c r="G10" s="233" t="s">
        <v>123</v>
      </c>
      <c r="H10" s="176"/>
      <c r="I10" s="176"/>
      <c r="J10" s="176"/>
      <c r="K10" s="176"/>
    </row>
    <row r="11" spans="1:11" ht="24" customHeight="1">
      <c r="A11" s="342" t="s">
        <v>133</v>
      </c>
      <c r="B11" s="349"/>
      <c r="C11" s="286">
        <v>4</v>
      </c>
      <c r="D11" s="287">
        <v>4</v>
      </c>
      <c r="E11" s="287">
        <v>4</v>
      </c>
      <c r="F11" s="287">
        <v>10</v>
      </c>
      <c r="G11" s="233" t="s">
        <v>123</v>
      </c>
      <c r="H11" s="176"/>
      <c r="I11" s="176"/>
      <c r="J11" s="176"/>
      <c r="K11" s="176"/>
    </row>
    <row r="12" spans="1:11" ht="24" customHeight="1">
      <c r="A12" s="342" t="s">
        <v>134</v>
      </c>
      <c r="B12" s="349"/>
      <c r="C12" s="288" t="s">
        <v>135</v>
      </c>
      <c r="D12" s="289" t="s">
        <v>135</v>
      </c>
      <c r="E12" s="287">
        <v>5</v>
      </c>
      <c r="F12" s="289" t="s">
        <v>136</v>
      </c>
      <c r="G12" s="233" t="s">
        <v>123</v>
      </c>
      <c r="H12" s="176"/>
      <c r="I12" s="176"/>
      <c r="J12" s="176"/>
      <c r="K12" s="176"/>
    </row>
    <row r="13" spans="1:11" ht="55.5" customHeight="1">
      <c r="A13" s="342" t="s">
        <v>137</v>
      </c>
      <c r="B13" s="349"/>
      <c r="C13" s="306">
        <v>6</v>
      </c>
      <c r="D13" s="307">
        <v>6</v>
      </c>
      <c r="E13" s="307" t="s">
        <v>138</v>
      </c>
      <c r="F13" s="307" t="s">
        <v>139</v>
      </c>
      <c r="G13" s="308" t="s">
        <v>123</v>
      </c>
      <c r="H13" s="176"/>
      <c r="I13" s="176"/>
      <c r="J13" s="176"/>
      <c r="K13" s="176"/>
    </row>
    <row r="14" spans="1:11" ht="36.75" customHeight="1">
      <c r="A14" s="342" t="s">
        <v>140</v>
      </c>
      <c r="B14" s="343"/>
      <c r="C14" s="305" t="s">
        <v>141</v>
      </c>
      <c r="D14" s="305" t="s">
        <v>142</v>
      </c>
      <c r="E14" s="305">
        <v>7</v>
      </c>
      <c r="F14" s="305" t="s">
        <v>143</v>
      </c>
      <c r="G14" s="308" t="s">
        <v>123</v>
      </c>
      <c r="H14" s="176"/>
      <c r="I14" s="176"/>
      <c r="J14" s="176"/>
      <c r="K14" s="176"/>
    </row>
    <row r="15" spans="1:11" ht="27.75" customHeight="1"/>
  </sheetData>
  <mergeCells count="14">
    <mergeCell ref="A14:B14"/>
    <mergeCell ref="A1:B1"/>
    <mergeCell ref="A2:G2"/>
    <mergeCell ref="A3:G3"/>
    <mergeCell ref="A4:B5"/>
    <mergeCell ref="C4:F4"/>
    <mergeCell ref="A12:B12"/>
    <mergeCell ref="A13:B13"/>
    <mergeCell ref="A6:B6"/>
    <mergeCell ref="A7:B7"/>
    <mergeCell ref="A8:B8"/>
    <mergeCell ref="A9:B9"/>
    <mergeCell ref="A10:B10"/>
    <mergeCell ref="A11:B1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4" zoomScale="112" zoomScaleNormal="112" workbookViewId="0">
      <selection activeCell="A14" sqref="A14"/>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78" t="s">
        <v>144</v>
      </c>
      <c r="C2" s="379"/>
      <c r="D2" s="379"/>
      <c r="E2" s="379"/>
      <c r="F2" s="379"/>
      <c r="G2" s="379"/>
      <c r="H2" s="380"/>
    </row>
    <row r="3" spans="2:8" ht="16.5">
      <c r="B3" s="381" t="s">
        <v>145</v>
      </c>
      <c r="C3" s="382"/>
      <c r="D3" s="382"/>
      <c r="E3" s="382"/>
      <c r="F3" s="382"/>
      <c r="G3" s="382"/>
      <c r="H3" s="383"/>
    </row>
    <row r="4" spans="2:8" ht="88.5" customHeight="1">
      <c r="B4" s="384" t="s">
        <v>146</v>
      </c>
      <c r="C4" s="385"/>
      <c r="D4" s="385"/>
      <c r="E4" s="385"/>
      <c r="F4" s="385"/>
      <c r="G4" s="385"/>
      <c r="H4" s="386"/>
    </row>
    <row r="5" spans="2:8" ht="16.5">
      <c r="B5" s="7"/>
      <c r="C5" s="8"/>
      <c r="D5" s="8"/>
      <c r="E5" s="8"/>
      <c r="F5" s="8"/>
      <c r="G5" s="8"/>
      <c r="H5" s="9"/>
    </row>
    <row r="6" spans="2:8" ht="16.5" customHeight="1">
      <c r="B6" s="387" t="s">
        <v>147</v>
      </c>
      <c r="C6" s="388"/>
      <c r="D6" s="388"/>
      <c r="E6" s="388"/>
      <c r="F6" s="388"/>
      <c r="G6" s="388"/>
      <c r="H6" s="389"/>
    </row>
    <row r="7" spans="2:8" ht="44.25" customHeight="1">
      <c r="B7" s="387"/>
      <c r="C7" s="388"/>
      <c r="D7" s="388"/>
      <c r="E7" s="388"/>
      <c r="F7" s="388"/>
      <c r="G7" s="388"/>
      <c r="H7" s="389"/>
    </row>
    <row r="8" spans="2:8" ht="15.75" thickBot="1">
      <c r="B8" s="10"/>
      <c r="C8" s="11"/>
      <c r="D8" s="12"/>
      <c r="E8" s="13"/>
      <c r="F8" s="13"/>
      <c r="G8" s="14"/>
      <c r="H8" s="15"/>
    </row>
    <row r="9" spans="2:8">
      <c r="B9" s="10"/>
      <c r="C9" s="374" t="s">
        <v>148</v>
      </c>
      <c r="D9" s="375"/>
      <c r="E9" s="376" t="s">
        <v>149</v>
      </c>
      <c r="F9" s="377"/>
      <c r="G9" s="11"/>
      <c r="H9" s="15"/>
    </row>
    <row r="10" spans="2:8" ht="35.25" customHeight="1">
      <c r="B10" s="10"/>
      <c r="C10" s="370" t="s">
        <v>150</v>
      </c>
      <c r="D10" s="371"/>
      <c r="E10" s="372" t="s">
        <v>151</v>
      </c>
      <c r="F10" s="373"/>
      <c r="G10" s="11"/>
      <c r="H10" s="15"/>
    </row>
    <row r="11" spans="2:8" ht="17.25" customHeight="1">
      <c r="B11" s="10"/>
      <c r="C11" s="370" t="s">
        <v>152</v>
      </c>
      <c r="D11" s="371"/>
      <c r="E11" s="372" t="s">
        <v>153</v>
      </c>
      <c r="F11" s="373"/>
      <c r="G11" s="11"/>
      <c r="H11" s="15"/>
    </row>
    <row r="12" spans="2:8" ht="19.5" customHeight="1">
      <c r="B12" s="10"/>
      <c r="C12" s="370" t="s">
        <v>154</v>
      </c>
      <c r="D12" s="371"/>
      <c r="E12" s="372" t="s">
        <v>155</v>
      </c>
      <c r="F12" s="373"/>
      <c r="G12" s="11"/>
      <c r="H12" s="15"/>
    </row>
    <row r="13" spans="2:8" ht="27" customHeight="1">
      <c r="B13" s="10"/>
      <c r="C13" s="370" t="s">
        <v>156</v>
      </c>
      <c r="D13" s="371"/>
      <c r="E13" s="372" t="s">
        <v>157</v>
      </c>
      <c r="F13" s="373"/>
      <c r="G13" s="11"/>
      <c r="H13" s="15"/>
    </row>
    <row r="14" spans="2:8" ht="34.5" customHeight="1">
      <c r="B14" s="10"/>
      <c r="C14" s="368" t="s">
        <v>158</v>
      </c>
      <c r="D14" s="369"/>
      <c r="E14" s="362" t="s">
        <v>159</v>
      </c>
      <c r="F14" s="363"/>
      <c r="G14" s="11"/>
      <c r="H14" s="15"/>
    </row>
    <row r="15" spans="2:8" ht="27.75" customHeight="1">
      <c r="B15" s="10"/>
      <c r="C15" s="368" t="s">
        <v>160</v>
      </c>
      <c r="D15" s="369"/>
      <c r="E15" s="362" t="s">
        <v>161</v>
      </c>
      <c r="F15" s="363"/>
      <c r="G15" s="11"/>
      <c r="H15" s="15"/>
    </row>
    <row r="16" spans="2:8" ht="28.5" customHeight="1">
      <c r="B16" s="10"/>
      <c r="C16" s="368" t="s">
        <v>162</v>
      </c>
      <c r="D16" s="369"/>
      <c r="E16" s="362" t="s">
        <v>163</v>
      </c>
      <c r="F16" s="363"/>
      <c r="G16" s="11"/>
      <c r="H16" s="15"/>
    </row>
    <row r="17" spans="2:8" ht="72.75" customHeight="1">
      <c r="B17" s="10"/>
      <c r="C17" s="368" t="s">
        <v>164</v>
      </c>
      <c r="D17" s="369"/>
      <c r="E17" s="362" t="s">
        <v>165</v>
      </c>
      <c r="F17" s="363"/>
      <c r="G17" s="11"/>
      <c r="H17" s="15"/>
    </row>
    <row r="18" spans="2:8" ht="64.5" customHeight="1">
      <c r="B18" s="10"/>
      <c r="C18" s="368" t="s">
        <v>166</v>
      </c>
      <c r="D18" s="369"/>
      <c r="E18" s="362" t="s">
        <v>167</v>
      </c>
      <c r="F18" s="363"/>
      <c r="G18" s="11"/>
      <c r="H18" s="15"/>
    </row>
    <row r="19" spans="2:8" ht="71.25" customHeight="1">
      <c r="B19" s="10"/>
      <c r="C19" s="368" t="s">
        <v>168</v>
      </c>
      <c r="D19" s="369"/>
      <c r="E19" s="362" t="s">
        <v>169</v>
      </c>
      <c r="F19" s="363"/>
      <c r="G19" s="11"/>
      <c r="H19" s="15"/>
    </row>
    <row r="20" spans="2:8" ht="55.5" customHeight="1">
      <c r="B20" s="10"/>
      <c r="C20" s="360" t="s">
        <v>170</v>
      </c>
      <c r="D20" s="361"/>
      <c r="E20" s="362" t="s">
        <v>171</v>
      </c>
      <c r="F20" s="363"/>
      <c r="G20" s="11"/>
      <c r="H20" s="15"/>
    </row>
    <row r="21" spans="2:8" ht="42" customHeight="1">
      <c r="B21" s="10"/>
      <c r="C21" s="360" t="s">
        <v>172</v>
      </c>
      <c r="D21" s="361"/>
      <c r="E21" s="362" t="s">
        <v>173</v>
      </c>
      <c r="F21" s="363"/>
      <c r="G21" s="11"/>
      <c r="H21" s="15"/>
    </row>
    <row r="22" spans="2:8" ht="59.25" customHeight="1">
      <c r="B22" s="10"/>
      <c r="C22" s="360" t="s">
        <v>174</v>
      </c>
      <c r="D22" s="361"/>
      <c r="E22" s="362" t="s">
        <v>175</v>
      </c>
      <c r="F22" s="363"/>
      <c r="G22" s="11"/>
      <c r="H22" s="15"/>
    </row>
    <row r="23" spans="2:8" ht="23.25" customHeight="1">
      <c r="B23" s="10"/>
      <c r="C23" s="360" t="s">
        <v>176</v>
      </c>
      <c r="D23" s="361"/>
      <c r="E23" s="362" t="s">
        <v>177</v>
      </c>
      <c r="F23" s="363"/>
      <c r="G23" s="11"/>
      <c r="H23" s="15"/>
    </row>
    <row r="24" spans="2:8" ht="30.75" customHeight="1">
      <c r="B24" s="10"/>
      <c r="C24" s="360" t="s">
        <v>178</v>
      </c>
      <c r="D24" s="361"/>
      <c r="E24" s="362" t="s">
        <v>179</v>
      </c>
      <c r="F24" s="363"/>
      <c r="G24" s="11"/>
      <c r="H24" s="15"/>
    </row>
    <row r="25" spans="2:8" ht="33" customHeight="1">
      <c r="B25" s="10"/>
      <c r="C25" s="360" t="s">
        <v>180</v>
      </c>
      <c r="D25" s="361"/>
      <c r="E25" s="362" t="s">
        <v>181</v>
      </c>
      <c r="F25" s="363"/>
      <c r="G25" s="11"/>
      <c r="H25" s="15"/>
    </row>
    <row r="26" spans="2:8" ht="30" customHeight="1">
      <c r="B26" s="10"/>
      <c r="C26" s="360" t="s">
        <v>182</v>
      </c>
      <c r="D26" s="361"/>
      <c r="E26" s="362" t="s">
        <v>183</v>
      </c>
      <c r="F26" s="363"/>
      <c r="G26" s="11"/>
      <c r="H26" s="15"/>
    </row>
    <row r="27" spans="2:8" ht="35.25" customHeight="1">
      <c r="B27" s="10"/>
      <c r="C27" s="360" t="s">
        <v>184</v>
      </c>
      <c r="D27" s="361"/>
      <c r="E27" s="362" t="s">
        <v>185</v>
      </c>
      <c r="F27" s="363"/>
      <c r="G27" s="11"/>
      <c r="H27" s="15"/>
    </row>
    <row r="28" spans="2:8" ht="31.5" customHeight="1">
      <c r="B28" s="10"/>
      <c r="C28" s="360" t="s">
        <v>186</v>
      </c>
      <c r="D28" s="361"/>
      <c r="E28" s="362" t="s">
        <v>187</v>
      </c>
      <c r="F28" s="363"/>
      <c r="G28" s="11"/>
      <c r="H28" s="15"/>
    </row>
    <row r="29" spans="2:8" ht="35.25" customHeight="1">
      <c r="B29" s="10"/>
      <c r="C29" s="360" t="s">
        <v>188</v>
      </c>
      <c r="D29" s="361"/>
      <c r="E29" s="362" t="s">
        <v>189</v>
      </c>
      <c r="F29" s="363"/>
      <c r="G29" s="11"/>
      <c r="H29" s="15"/>
    </row>
    <row r="30" spans="2:8" ht="59.25" customHeight="1">
      <c r="B30" s="10"/>
      <c r="C30" s="360" t="s">
        <v>190</v>
      </c>
      <c r="D30" s="361"/>
      <c r="E30" s="362" t="s">
        <v>191</v>
      </c>
      <c r="F30" s="363"/>
      <c r="G30" s="11"/>
      <c r="H30" s="15"/>
    </row>
    <row r="31" spans="2:8" ht="57" customHeight="1">
      <c r="B31" s="10"/>
      <c r="C31" s="360" t="s">
        <v>192</v>
      </c>
      <c r="D31" s="361"/>
      <c r="E31" s="362" t="s">
        <v>193</v>
      </c>
      <c r="F31" s="363"/>
      <c r="G31" s="11"/>
      <c r="H31" s="15"/>
    </row>
    <row r="32" spans="2:8" ht="82.5" customHeight="1">
      <c r="B32" s="10"/>
      <c r="C32" s="360" t="s">
        <v>194</v>
      </c>
      <c r="D32" s="361"/>
      <c r="E32" s="362" t="s">
        <v>195</v>
      </c>
      <c r="F32" s="363"/>
      <c r="G32" s="11"/>
      <c r="H32" s="15"/>
    </row>
    <row r="33" spans="2:8" ht="46.5" customHeight="1">
      <c r="B33" s="10"/>
      <c r="C33" s="360" t="s">
        <v>196</v>
      </c>
      <c r="D33" s="361"/>
      <c r="E33" s="362" t="s">
        <v>197</v>
      </c>
      <c r="F33" s="363"/>
      <c r="G33" s="11"/>
      <c r="H33" s="15"/>
    </row>
    <row r="34" spans="2:8" ht="6.75" customHeight="1" thickBot="1">
      <c r="B34" s="10"/>
      <c r="C34" s="364"/>
      <c r="D34" s="365"/>
      <c r="E34" s="366"/>
      <c r="F34" s="367"/>
      <c r="G34" s="11"/>
      <c r="H34" s="15"/>
    </row>
    <row r="35" spans="2:8" ht="15.75" thickTop="1">
      <c r="B35" s="10"/>
      <c r="C35" s="16"/>
      <c r="D35" s="16"/>
      <c r="E35" s="17"/>
      <c r="F35" s="17"/>
      <c r="G35" s="11"/>
      <c r="H35" s="15"/>
    </row>
    <row r="36" spans="2:8" ht="21" customHeight="1">
      <c r="B36" s="357" t="s">
        <v>198</v>
      </c>
      <c r="C36" s="358"/>
      <c r="D36" s="358"/>
      <c r="E36" s="358"/>
      <c r="F36" s="358"/>
      <c r="G36" s="358"/>
      <c r="H36" s="359"/>
    </row>
    <row r="37" spans="2:8" ht="20.25" customHeight="1">
      <c r="B37" s="357" t="s">
        <v>199</v>
      </c>
      <c r="C37" s="358"/>
      <c r="D37" s="358"/>
      <c r="E37" s="358"/>
      <c r="F37" s="358"/>
      <c r="G37" s="358"/>
      <c r="H37" s="359"/>
    </row>
    <row r="38" spans="2:8" ht="20.25" customHeight="1">
      <c r="B38" s="357" t="s">
        <v>200</v>
      </c>
      <c r="C38" s="358"/>
      <c r="D38" s="358"/>
      <c r="E38" s="358"/>
      <c r="F38" s="358"/>
      <c r="G38" s="358"/>
      <c r="H38" s="359"/>
    </row>
    <row r="39" spans="2:8" ht="21.75" customHeight="1">
      <c r="B39" s="357" t="s">
        <v>201</v>
      </c>
      <c r="C39" s="358"/>
      <c r="D39" s="358"/>
      <c r="E39" s="358"/>
      <c r="F39" s="358"/>
      <c r="G39" s="358"/>
      <c r="H39" s="359"/>
    </row>
    <row r="40" spans="2:8" ht="36" customHeight="1">
      <c r="B40" s="357" t="s">
        <v>202</v>
      </c>
      <c r="C40" s="358"/>
      <c r="D40" s="358"/>
      <c r="E40" s="358"/>
      <c r="F40" s="358"/>
      <c r="G40" s="358"/>
      <c r="H40" s="359"/>
    </row>
    <row r="41" spans="2:8" ht="32.25" customHeight="1" thickBot="1">
      <c r="B41" s="354" t="s">
        <v>203</v>
      </c>
      <c r="C41" s="355"/>
      <c r="D41" s="355"/>
      <c r="E41" s="355"/>
      <c r="F41" s="355"/>
      <c r="G41" s="355"/>
      <c r="H41" s="35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8"/>
  <sheetViews>
    <sheetView topLeftCell="AA4" zoomScale="70" zoomScaleNormal="70" zoomScaleSheetLayoutView="100" workbookViewId="0">
      <selection activeCell="AM10" sqref="AM10:AM11"/>
    </sheetView>
  </sheetViews>
  <sheetFormatPr defaultColWidth="11.42578125" defaultRowHeight="15"/>
  <cols>
    <col min="1" max="1" width="11.5703125" customWidth="1"/>
    <col min="2" max="2" width="43.140625" customWidth="1"/>
    <col min="3" max="3" width="25.7109375" customWidth="1"/>
    <col min="4" max="4" width="28.28515625" customWidth="1"/>
    <col min="5" max="5" width="34.7109375"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49"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26" customWidth="1"/>
    <col min="36" max="36" width="17.85546875" customWidth="1"/>
    <col min="37" max="37" width="18.7109375" customWidth="1"/>
    <col min="38" max="38" width="20.140625" customWidth="1"/>
    <col min="39" max="39" width="18" customWidth="1"/>
    <col min="40" max="40" width="11.5703125"/>
    <col min="41" max="298" width="11.42578125" style="25"/>
    <col min="299" max="16384" width="11.42578125" style="28"/>
  </cols>
  <sheetData>
    <row r="1" spans="1:298" s="141" customFormat="1" ht="16.5" customHeight="1">
      <c r="A1" s="462"/>
      <c r="B1" s="463"/>
      <c r="C1" s="463"/>
      <c r="D1" s="452" t="s">
        <v>204</v>
      </c>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452"/>
      <c r="AF1" s="452"/>
      <c r="AG1" s="452"/>
      <c r="AH1" s="452"/>
      <c r="AI1" s="452"/>
      <c r="AJ1" s="452"/>
      <c r="AK1" s="452"/>
      <c r="AL1" s="454" t="s">
        <v>205</v>
      </c>
      <c r="AM1" s="454"/>
      <c r="AN1" s="454"/>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464"/>
      <c r="B2" s="465"/>
      <c r="C2" s="465"/>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4"/>
      <c r="AM2" s="454"/>
      <c r="AN2" s="454"/>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47"/>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c r="AK3" s="453"/>
      <c r="AL3" s="454"/>
      <c r="AM3" s="454"/>
      <c r="AN3" s="454"/>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455" t="s">
        <v>206</v>
      </c>
      <c r="B4" s="456"/>
      <c r="C4" s="457"/>
      <c r="D4" s="458" t="s">
        <v>207</v>
      </c>
      <c r="E4" s="459"/>
      <c r="F4" s="459"/>
      <c r="G4" s="459"/>
      <c r="H4" s="459"/>
      <c r="I4" s="459"/>
      <c r="J4" s="459"/>
      <c r="K4" s="459"/>
      <c r="L4" s="459"/>
      <c r="M4" s="459"/>
      <c r="N4" s="460"/>
      <c r="O4" s="461"/>
      <c r="P4" s="461"/>
      <c r="Q4" s="461"/>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93" customHeight="1">
      <c r="A5" s="455" t="s">
        <v>208</v>
      </c>
      <c r="B5" s="456"/>
      <c r="C5" s="457"/>
      <c r="D5" s="466" t="s">
        <v>209</v>
      </c>
      <c r="E5" s="467"/>
      <c r="F5" s="467"/>
      <c r="G5" s="467"/>
      <c r="H5" s="467"/>
      <c r="I5" s="467"/>
      <c r="J5" s="467"/>
      <c r="K5" s="467"/>
      <c r="L5" s="467"/>
      <c r="M5" s="467"/>
      <c r="N5" s="468"/>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455" t="s">
        <v>210</v>
      </c>
      <c r="B6" s="456"/>
      <c r="C6" s="457"/>
      <c r="D6" s="466" t="s">
        <v>211</v>
      </c>
      <c r="E6" s="467"/>
      <c r="F6" s="467"/>
      <c r="G6" s="467"/>
      <c r="H6" s="467"/>
      <c r="I6" s="467"/>
      <c r="J6" s="467"/>
      <c r="K6" s="467"/>
      <c r="L6" s="467"/>
      <c r="M6" s="467"/>
      <c r="N6" s="468"/>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449" t="s">
        <v>212</v>
      </c>
      <c r="B7" s="450"/>
      <c r="C7" s="450"/>
      <c r="D7" s="450"/>
      <c r="E7" s="450"/>
      <c r="F7" s="450"/>
      <c r="G7" s="450"/>
      <c r="H7" s="451"/>
      <c r="I7" s="449" t="s">
        <v>213</v>
      </c>
      <c r="J7" s="450"/>
      <c r="K7" s="450"/>
      <c r="L7" s="450"/>
      <c r="M7" s="450"/>
      <c r="N7" s="451"/>
      <c r="O7" s="449" t="s">
        <v>214</v>
      </c>
      <c r="P7" s="450"/>
      <c r="Q7" s="450"/>
      <c r="R7" s="450"/>
      <c r="S7" s="450"/>
      <c r="T7" s="450"/>
      <c r="U7" s="450"/>
      <c r="V7" s="450"/>
      <c r="W7" s="451"/>
      <c r="X7" s="449" t="s">
        <v>215</v>
      </c>
      <c r="Y7" s="450"/>
      <c r="Z7" s="450"/>
      <c r="AA7" s="450"/>
      <c r="AB7" s="450"/>
      <c r="AC7" s="450"/>
      <c r="AD7" s="450"/>
      <c r="AE7" s="450"/>
      <c r="AF7" s="450"/>
      <c r="AG7" s="450"/>
      <c r="AH7" s="451"/>
      <c r="AI7" s="449" t="s">
        <v>216</v>
      </c>
      <c r="AJ7" s="450"/>
      <c r="AK7" s="450"/>
      <c r="AL7" s="450"/>
      <c r="AM7" s="450"/>
      <c r="AN7" s="469"/>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470" t="s">
        <v>217</v>
      </c>
      <c r="B8" s="415" t="s">
        <v>218</v>
      </c>
      <c r="C8" s="472" t="s">
        <v>158</v>
      </c>
      <c r="D8" s="425" t="s">
        <v>219</v>
      </c>
      <c r="E8" s="425" t="s">
        <v>162</v>
      </c>
      <c r="F8" s="422" t="s">
        <v>164</v>
      </c>
      <c r="G8" s="423" t="s">
        <v>166</v>
      </c>
      <c r="H8" s="425" t="s">
        <v>220</v>
      </c>
      <c r="I8" s="424" t="s">
        <v>221</v>
      </c>
      <c r="J8" s="426" t="s">
        <v>222</v>
      </c>
      <c r="K8" s="423" t="s">
        <v>223</v>
      </c>
      <c r="L8" s="423" t="s">
        <v>224</v>
      </c>
      <c r="M8" s="426" t="s">
        <v>222</v>
      </c>
      <c r="N8" s="425" t="s">
        <v>172</v>
      </c>
      <c r="O8" s="446" t="s">
        <v>225</v>
      </c>
      <c r="P8" s="444" t="s">
        <v>174</v>
      </c>
      <c r="Q8" s="423" t="s">
        <v>176</v>
      </c>
      <c r="R8" s="444" t="s">
        <v>226</v>
      </c>
      <c r="S8" s="444"/>
      <c r="T8" s="444"/>
      <c r="U8" s="444"/>
      <c r="V8" s="444"/>
      <c r="W8" s="444"/>
      <c r="X8" s="445" t="s">
        <v>227</v>
      </c>
      <c r="Y8" s="446" t="s">
        <v>228</v>
      </c>
      <c r="Z8" s="446" t="s">
        <v>222</v>
      </c>
      <c r="AA8" s="244"/>
      <c r="AB8" s="244"/>
      <c r="AC8" s="446" t="s">
        <v>229</v>
      </c>
      <c r="AD8" s="446" t="s">
        <v>222</v>
      </c>
      <c r="AE8" s="244"/>
      <c r="AF8" s="244"/>
      <c r="AG8" s="445" t="s">
        <v>230</v>
      </c>
      <c r="AH8" s="446" t="s">
        <v>192</v>
      </c>
      <c r="AI8" s="444" t="s">
        <v>216</v>
      </c>
      <c r="AJ8" s="444" t="s">
        <v>231</v>
      </c>
      <c r="AK8" s="444" t="s">
        <v>232</v>
      </c>
      <c r="AL8" s="444" t="s">
        <v>233</v>
      </c>
      <c r="AM8" s="442" t="s">
        <v>234</v>
      </c>
      <c r="AN8" s="442" t="s">
        <v>196</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thickBot="1">
      <c r="A9" s="471"/>
      <c r="B9" s="416"/>
      <c r="C9" s="415"/>
      <c r="D9" s="423"/>
      <c r="E9" s="423"/>
      <c r="F9" s="415"/>
      <c r="G9" s="424"/>
      <c r="H9" s="423"/>
      <c r="I9" s="424"/>
      <c r="J9" s="426"/>
      <c r="K9" s="424"/>
      <c r="L9" s="424"/>
      <c r="M9" s="426"/>
      <c r="N9" s="423"/>
      <c r="O9" s="447"/>
      <c r="P9" s="423"/>
      <c r="Q9" s="424"/>
      <c r="R9" s="130" t="s">
        <v>235</v>
      </c>
      <c r="S9" s="130" t="s">
        <v>236</v>
      </c>
      <c r="T9" s="130" t="s">
        <v>237</v>
      </c>
      <c r="U9" s="130" t="s">
        <v>238</v>
      </c>
      <c r="V9" s="130" t="s">
        <v>239</v>
      </c>
      <c r="W9" s="130" t="s">
        <v>240</v>
      </c>
      <c r="X9" s="446"/>
      <c r="Y9" s="448"/>
      <c r="Z9" s="448"/>
      <c r="AA9" s="246" t="s">
        <v>241</v>
      </c>
      <c r="AB9" s="246" t="s">
        <v>222</v>
      </c>
      <c r="AC9" s="448"/>
      <c r="AD9" s="448"/>
      <c r="AE9" s="245" t="s">
        <v>229</v>
      </c>
      <c r="AF9" s="245" t="s">
        <v>222</v>
      </c>
      <c r="AG9" s="446"/>
      <c r="AH9" s="447"/>
      <c r="AI9" s="423"/>
      <c r="AJ9" s="423"/>
      <c r="AK9" s="423"/>
      <c r="AL9" s="423"/>
      <c r="AM9" s="443"/>
      <c r="AN9" s="443"/>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71.25" customHeight="1">
      <c r="A10" s="390">
        <v>1</v>
      </c>
      <c r="B10" s="417" t="s">
        <v>242</v>
      </c>
      <c r="C10" s="390" t="s">
        <v>243</v>
      </c>
      <c r="D10" s="402" t="s">
        <v>244</v>
      </c>
      <c r="E10" s="441" t="s">
        <v>245</v>
      </c>
      <c r="F10" s="390" t="s">
        <v>246</v>
      </c>
      <c r="G10" s="390" t="s">
        <v>247</v>
      </c>
      <c r="H10" s="390">
        <v>12</v>
      </c>
      <c r="I10" s="408" t="str">
        <f>IF(H10&lt;=2,'Tabla probabilidad'!$B$5,IF(H10&lt;=24,'Tabla probabilidad'!$B$6,IF(H10&lt;=500,'Tabla probabilidad'!$B$7,IF(H10&lt;=5000,'Tabla probabilidad'!$B$8,IF(H10&gt;5000,'Tabla probabilidad'!$B$9)))))</f>
        <v>Baja</v>
      </c>
      <c r="J10" s="405">
        <f>IF(H10&lt;=2,'Tabla probabilidad'!$D$5,IF(H10&lt;=24,'Tabla probabilidad'!$D$6,IF(H10&lt;=500,'Tabla probabilidad'!$D$7,IF(H10&lt;=5000,'Tabla probabilidad'!$D$8,IF(H10&gt;5000,'Tabla probabilidad'!$D$9)))))</f>
        <v>0.4</v>
      </c>
      <c r="K10" s="390" t="s">
        <v>248</v>
      </c>
      <c r="L10" s="39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0" t="str">
        <f>VLOOKUP((I10&amp;L10),Hoja1!$B$4:$C$28,2,0)</f>
        <v>Moderado</v>
      </c>
      <c r="O10" s="241">
        <v>1</v>
      </c>
      <c r="P10" s="148" t="s">
        <v>249</v>
      </c>
      <c r="Q10" s="241" t="str">
        <f>IF(R10="Preventivo","Probabilidad",IF(R10="Detectivo","Probabilidad", IF(R10="Correctivo","Impacto")))</f>
        <v>Probabilidad</v>
      </c>
      <c r="R10" s="241" t="s">
        <v>250</v>
      </c>
      <c r="S10" s="241" t="s">
        <v>251</v>
      </c>
      <c r="T10" s="240">
        <f>VLOOKUP(R10&amp;S10,Hoja1!$Q$4:$R$9,2,0)</f>
        <v>0.45</v>
      </c>
      <c r="U10" s="241" t="s">
        <v>252</v>
      </c>
      <c r="V10" s="241" t="s">
        <v>253</v>
      </c>
      <c r="W10" s="241" t="s">
        <v>254</v>
      </c>
      <c r="X10" s="240">
        <f>IF(Q10="Probabilidad",($J$10*T10),IF(Q10="Impacto"," "))</f>
        <v>0.18000000000000002</v>
      </c>
      <c r="Y10" s="240" t="str">
        <f>IF(Z10&lt;=20%,'Tabla probabilidad'!$B$5,IF(Z10&lt;=40%,'Tabla probabilidad'!$B$6,IF(Z10&lt;=60%,'Tabla probabilidad'!$B$7,IF(Z10&lt;=80%,'Tabla probabilidad'!$B$8,IF(Z10&lt;=100%,'Tabla probabilidad'!$B$9)))))</f>
        <v>Baja</v>
      </c>
      <c r="Z10" s="240">
        <f>IF(R10="Preventivo",(J10-(J10*T10)),IF(R10="Detectivo",(J10-(J10*T10)),IF(R10="Correctivo",(J10))))</f>
        <v>0.22</v>
      </c>
      <c r="AA10" s="405" t="str">
        <f>IF(AB10&lt;=20%,'Tabla probabilidad'!$B$5,IF(AB10&lt;=40%,'Tabla probabilidad'!$B$6,IF(AB10&lt;=60%,'Tabla probabilidad'!$B$7,IF(AB10&lt;=80%,'Tabla probabilidad'!$B$8,IF(AB10&lt;=100%,'Tabla probabilidad'!$B$9)))))</f>
        <v>Baja</v>
      </c>
      <c r="AB10" s="405">
        <f>AVERAGE(Z10:Z11)</f>
        <v>0.21000000000000002</v>
      </c>
      <c r="AC10" s="240" t="str">
        <f>IF(AD10&lt;=20%,"Leve",IF(AD10&lt;=40%,"Menor",IF(AD10&lt;=60%,"Moderado",IF(AD10&lt;=80%,"Mayor",IF(AD10&lt;=100%,"Catastrófico")))))</f>
        <v>Moderado</v>
      </c>
      <c r="AD10" s="240">
        <f>IF(Q10="Probabilidad",(($M$10-0)),IF(Q10="Impacto",($M$10-($M$10*T10))))</f>
        <v>0.6</v>
      </c>
      <c r="AE10" s="405" t="str">
        <f>IF(AF10&lt;=20%,"Leve",IF(AF10&lt;=40%,"Menor",IF(AF10&lt;=60%,"Moderado",IF(AF10&lt;=80%,"Mayor",IF(AF10&lt;=100%,"Catastrófico")))))</f>
        <v>Moderado</v>
      </c>
      <c r="AF10" s="405">
        <f>AVERAGE(AD10:AD11)</f>
        <v>0.6</v>
      </c>
      <c r="AG10" s="390" t="str">
        <f>VLOOKUP(AA10&amp;AE10,Hoja1!$B$4:$C$28,2,0)</f>
        <v>Moderado</v>
      </c>
      <c r="AH10" s="390" t="s">
        <v>255</v>
      </c>
      <c r="AI10" s="390"/>
      <c r="AJ10" s="390"/>
      <c r="AK10" s="390"/>
      <c r="AL10" s="390"/>
      <c r="AM10" s="439"/>
      <c r="AN10" s="413"/>
    </row>
    <row r="11" spans="1:298" ht="87" customHeight="1" thickBot="1">
      <c r="A11" s="392"/>
      <c r="B11" s="418"/>
      <c r="C11" s="392"/>
      <c r="D11" s="403"/>
      <c r="E11" s="441"/>
      <c r="F11" s="392"/>
      <c r="G11" s="392"/>
      <c r="H11" s="392"/>
      <c r="I11" s="409"/>
      <c r="J11" s="406"/>
      <c r="K11" s="392"/>
      <c r="L11" s="392"/>
      <c r="M11" s="392"/>
      <c r="N11" s="392"/>
      <c r="O11" s="241">
        <v>2</v>
      </c>
      <c r="P11" s="290" t="s">
        <v>256</v>
      </c>
      <c r="Q11" s="241" t="str">
        <f t="shared" ref="Q11:Q23" si="0">IF(R11="Preventivo","Probabilidad",IF(R11="Detectivo","Probabilidad", IF(R11="Correctivo","Impacto")))</f>
        <v>Probabilidad</v>
      </c>
      <c r="R11" s="241" t="s">
        <v>250</v>
      </c>
      <c r="S11" s="241" t="s">
        <v>257</v>
      </c>
      <c r="T11" s="240">
        <f>VLOOKUP(R11&amp;S11,Hoja1!$Q$4:$R$9,2,0)</f>
        <v>0.5</v>
      </c>
      <c r="U11" s="241" t="s">
        <v>252</v>
      </c>
      <c r="V11" s="241" t="s">
        <v>253</v>
      </c>
      <c r="W11" s="241" t="s">
        <v>254</v>
      </c>
      <c r="X11" s="240">
        <f>IF(Q11="Probabilidad",($J$10*T11),IF(Q11="Impacto"," "))</f>
        <v>0.2</v>
      </c>
      <c r="Y11" s="240" t="str">
        <f>IF(Z11&lt;=20%,'Tabla probabilidad'!$B$5,IF(Z11&lt;=40%,'Tabla probabilidad'!$B$6,IF(Z11&lt;=60%,'Tabla probabilidad'!$B$7,IF(Z11&lt;=80%,'Tabla probabilidad'!$B$8,IF(Z11&lt;=100%,'Tabla probabilidad'!$B$9)))))</f>
        <v>Muy Baja</v>
      </c>
      <c r="Z11" s="240">
        <f>IF(R11="Preventivo",(J10-(J10*T11)),IF(R11="Detectivo",(J10-(J10*T11)),IF(R11="Correctivo",(J10))))</f>
        <v>0.2</v>
      </c>
      <c r="AA11" s="406"/>
      <c r="AB11" s="406"/>
      <c r="AC11" s="240" t="str">
        <f t="shared" ref="AC11:AC23" si="1">IF(AD11&lt;=20%,"Leve",IF(AD11&lt;=40%,"Menor",IF(AD11&lt;=60%,"Moderado",IF(AD11&lt;=80%,"Mayor",IF(AD11&lt;=100%,"Catastrófico")))))</f>
        <v>Moderado</v>
      </c>
      <c r="AD11" s="240">
        <f>IF(Q11="Probabilidad",(($M$10-0)),IF(Q11="Impacto",($M$10-($M$10*T11))))</f>
        <v>0.6</v>
      </c>
      <c r="AE11" s="406"/>
      <c r="AF11" s="406"/>
      <c r="AG11" s="392"/>
      <c r="AH11" s="392"/>
      <c r="AI11" s="392"/>
      <c r="AJ11" s="392"/>
      <c r="AK11" s="392"/>
      <c r="AL11" s="392"/>
      <c r="AM11" s="440"/>
      <c r="AN11" s="413"/>
    </row>
    <row r="12" spans="1:298" ht="65.45" customHeight="1">
      <c r="A12" s="236">
        <v>2</v>
      </c>
      <c r="B12" s="242" t="s">
        <v>258</v>
      </c>
      <c r="C12" s="236" t="s">
        <v>243</v>
      </c>
      <c r="D12" s="237" t="s">
        <v>259</v>
      </c>
      <c r="E12" s="303" t="s">
        <v>260</v>
      </c>
      <c r="F12" s="236" t="s">
        <v>261</v>
      </c>
      <c r="G12" s="236" t="s">
        <v>247</v>
      </c>
      <c r="H12" s="236">
        <v>12</v>
      </c>
      <c r="I12" s="239" t="str">
        <f>IF(H12&lt;=2,'Tabla probabilidad'!$B$5,IF(H12&lt;=24,'Tabla probabilidad'!$B$6,IF(H12&lt;=500,'Tabla probabilidad'!$B$7,IF(H12&lt;=5000,'Tabla probabilidad'!$B$8,IF(H12&gt;5000,'Tabla probabilidad'!$B$9)))))</f>
        <v>Baja</v>
      </c>
      <c r="J12" s="238">
        <f>IF(H12&lt;=2,'Tabla probabilidad'!$D$5,IF(H12&lt;=24,'Tabla probabilidad'!$D$6,IF(H12&lt;=500,'Tabla probabilidad'!$D$7,IF(H12&lt;=5000,'Tabla probabilidad'!$D$8,IF(H12&gt;5000,'Tabla probabilidad'!$D$9)))))</f>
        <v>0.4</v>
      </c>
      <c r="K12" s="236" t="s">
        <v>262</v>
      </c>
      <c r="L12" s="236"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Moderado</v>
      </c>
      <c r="M12" s="236"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60%</v>
      </c>
      <c r="N12" s="236" t="str">
        <f>VLOOKUP((I12&amp;L12),Hoja1!$B$4:$C$28,2,0)</f>
        <v>Moderado</v>
      </c>
      <c r="O12" s="241">
        <v>1</v>
      </c>
      <c r="P12" s="148" t="s">
        <v>263</v>
      </c>
      <c r="Q12" s="241" t="str">
        <f t="shared" si="0"/>
        <v>Probabilidad</v>
      </c>
      <c r="R12" s="241" t="s">
        <v>250</v>
      </c>
      <c r="S12" s="241" t="s">
        <v>257</v>
      </c>
      <c r="T12" s="240">
        <f>VLOOKUP(R12&amp;S12,Hoja1!$Q$4:$R$9,2,0)</f>
        <v>0.5</v>
      </c>
      <c r="U12" s="241" t="s">
        <v>252</v>
      </c>
      <c r="V12" s="241" t="s">
        <v>253</v>
      </c>
      <c r="W12" s="241" t="s">
        <v>254</v>
      </c>
      <c r="X12" s="240">
        <f>IF(Q12="Probabilidad",($J$12*T12),IF(Q12="Impacto"," "))</f>
        <v>0.2</v>
      </c>
      <c r="Y12" s="240" t="str">
        <f>IF(Z12&lt;=20%,'Tabla probabilidad'!$B$5,IF(Z12&lt;=40%,'Tabla probabilidad'!$B$6,IF(Z12&lt;=60%,'Tabla probabilidad'!$B$7,IF(Z12&lt;=80%,'Tabla probabilidad'!$B$8,IF(Z12&lt;=100%,'Tabla probabilidad'!$B$9)))))</f>
        <v>Muy Baja</v>
      </c>
      <c r="Z12" s="240">
        <f>IF(R12="Preventivo",(J12-(J12*T12)),IF(R12="Detectivo",(J12-(J12*T12)),IF(R12="Correctivo",(J12))))</f>
        <v>0.2</v>
      </c>
      <c r="AA12" s="238" t="str">
        <f>IF(AB12&lt;=20%,'Tabla probabilidad'!$B$5,IF(AB12&lt;=40%,'Tabla probabilidad'!$B$6,IF(AB12&lt;=60%,'Tabla probabilidad'!$B$7,IF(AB12&lt;=80%,'Tabla probabilidad'!$B$8,IF(AB12&lt;=100%,'Tabla probabilidad'!$B$9)))))</f>
        <v>Muy Baja</v>
      </c>
      <c r="AB12" s="238">
        <f>AVERAGE(Z12:Z12)</f>
        <v>0.2</v>
      </c>
      <c r="AC12" s="240" t="str">
        <f t="shared" si="1"/>
        <v>Moderado</v>
      </c>
      <c r="AD12" s="240">
        <f>IF(Q12="Probabilidad",(($M$12-0)),IF(Q12="Impacto",($M$12-($M$12*T12))))</f>
        <v>0.6</v>
      </c>
      <c r="AE12" s="238" t="str">
        <f>IF(AF12&lt;=20%,"Leve",IF(AF12&lt;=40%,"Menor",IF(AF12&lt;=60%,"Moderado",IF(AF12&lt;=80%,"Mayor",IF(AF12&lt;=100%,"Catastrófico")))))</f>
        <v>Moderado</v>
      </c>
      <c r="AF12" s="238">
        <f>AVERAGE(AD12:AD12)</f>
        <v>0.6</v>
      </c>
      <c r="AG12" s="236" t="str">
        <f>VLOOKUP(AA12&amp;AE12,Hoja1!$B$4:$C$28,2,0)</f>
        <v>Moderado</v>
      </c>
      <c r="AH12" s="236" t="s">
        <v>255</v>
      </c>
      <c r="AI12" s="236"/>
      <c r="AJ12" s="236"/>
      <c r="AK12" s="236"/>
      <c r="AL12" s="236"/>
      <c r="AM12" s="243"/>
      <c r="AN12" s="241"/>
    </row>
    <row r="13" spans="1:298" ht="101.45" customHeight="1">
      <c r="A13" s="390">
        <v>3</v>
      </c>
      <c r="B13" s="393" t="s">
        <v>264</v>
      </c>
      <c r="C13" s="390" t="s">
        <v>243</v>
      </c>
      <c r="D13" s="395" t="s">
        <v>265</v>
      </c>
      <c r="E13" s="397" t="s">
        <v>266</v>
      </c>
      <c r="F13" s="430" t="s">
        <v>267</v>
      </c>
      <c r="G13" s="390" t="s">
        <v>247</v>
      </c>
      <c r="H13" s="390">
        <v>12</v>
      </c>
      <c r="I13" s="408" t="str">
        <f>IF(H13&lt;=2,'Tabla probabilidad'!$B$5,IF(H13&lt;=24,'Tabla probabilidad'!$B$6,IF(H13&lt;=500,'Tabla probabilidad'!$B$7,IF(H13&lt;=5000,'Tabla probabilidad'!$B$8,IF(H13&gt;5000,'Tabla probabilidad'!$B$9)))))</f>
        <v>Baja</v>
      </c>
      <c r="J13" s="405">
        <f>IF(H13&lt;=2,'Tabla probabilidad'!$D$5,IF(H13&lt;=24,'Tabla probabilidad'!$D$6,IF(H13&lt;=500,'Tabla probabilidad'!$D$7,IF(H13&lt;=5000,'Tabla probabilidad'!$D$8,IF(H13&gt;5000,'Tabla probabilidad'!$D$9)))))</f>
        <v>0.4</v>
      </c>
      <c r="K13" s="390" t="s">
        <v>262</v>
      </c>
      <c r="L13" s="39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9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90" t="str">
        <f>VLOOKUP((I13&amp;L13),Hoja1!$B$4:$C$28,2,0)</f>
        <v>Moderado</v>
      </c>
      <c r="O13" s="241">
        <v>1</v>
      </c>
      <c r="P13" s="148" t="s">
        <v>268</v>
      </c>
      <c r="Q13" s="241" t="str">
        <f t="shared" si="0"/>
        <v>Probabilidad</v>
      </c>
      <c r="R13" s="241" t="s">
        <v>250</v>
      </c>
      <c r="S13" s="241" t="s">
        <v>257</v>
      </c>
      <c r="T13" s="240">
        <f>VLOOKUP(R13&amp;S13,Hoja1!$Q$4:$R$9,2,0)</f>
        <v>0.5</v>
      </c>
      <c r="U13" s="241" t="s">
        <v>252</v>
      </c>
      <c r="V13" s="241" t="s">
        <v>253</v>
      </c>
      <c r="W13" s="241" t="s">
        <v>254</v>
      </c>
      <c r="X13" s="240">
        <f>IF(Q13="Probabilidad",($J$13*T13),IF(Q13="Impacto"," "))</f>
        <v>0.2</v>
      </c>
      <c r="Y13" s="240" t="str">
        <f>IF(Z13&lt;=20%,'Tabla probabilidad'!$B$5,IF(Z13&lt;=40%,'Tabla probabilidad'!$B$6,IF(Z13&lt;=60%,'Tabla probabilidad'!$B$7,IF(Z13&lt;=80%,'Tabla probabilidad'!$B$8,IF(Z13&lt;=100%,'Tabla probabilidad'!$B$9)))))</f>
        <v>Muy Baja</v>
      </c>
      <c r="Z13" s="240">
        <f>IF(R13="Preventivo",(J13-(J13*T13)),IF(R13="Detectivo",(J13-(J13*T13)),IF(R13="Correctivo",(J13))))</f>
        <v>0.2</v>
      </c>
      <c r="AA13" s="405" t="str">
        <f>IF(AB13&lt;=20%,'Tabla probabilidad'!$B$5,IF(AB13&lt;=40%,'Tabla probabilidad'!$B$6,IF(AB13&lt;=60%,'Tabla probabilidad'!$B$7,IF(AB13&lt;=80%,'Tabla probabilidad'!$B$8,IF(AB13&lt;=100%,'Tabla probabilidad'!$B$9)))))</f>
        <v>Muy Baja</v>
      </c>
      <c r="AB13" s="405">
        <f>AVERAGE(Z13:Z14)</f>
        <v>0.2</v>
      </c>
      <c r="AC13" s="240" t="str">
        <f t="shared" si="1"/>
        <v>Moderado</v>
      </c>
      <c r="AD13" s="240">
        <f>IF(Q13="Probabilidad",(($M$13-0)),IF(Q13="Impacto",($M$13-($M$13*T13))))</f>
        <v>0.6</v>
      </c>
      <c r="AE13" s="405" t="str">
        <f>IF(AF13&lt;=20%,"Leve",IF(AF13&lt;=40%,"Menor",IF(AF13&lt;=60%,"Moderado",IF(AF13&lt;=80%,"Mayor",IF(AF13&lt;=100%,"Catastrófico")))))</f>
        <v>Moderado</v>
      </c>
      <c r="AF13" s="405">
        <f>AVERAGE(AD13:AD14)</f>
        <v>0.6</v>
      </c>
      <c r="AG13" s="390" t="str">
        <f>VLOOKUP(AA13&amp;AE13,Hoja1!$B$4:$C$28,2,0)</f>
        <v>Moderado</v>
      </c>
      <c r="AH13" s="390" t="s">
        <v>255</v>
      </c>
      <c r="AI13" s="390"/>
      <c r="AJ13" s="390"/>
      <c r="AK13" s="390"/>
      <c r="AL13" s="390"/>
      <c r="AM13" s="439"/>
      <c r="AN13" s="413"/>
    </row>
    <row r="14" spans="1:298" ht="98.45" customHeight="1">
      <c r="A14" s="391"/>
      <c r="B14" s="394"/>
      <c r="C14" s="391"/>
      <c r="D14" s="396"/>
      <c r="E14" s="398"/>
      <c r="F14" s="431"/>
      <c r="G14" s="391"/>
      <c r="H14" s="391"/>
      <c r="I14" s="410"/>
      <c r="J14" s="407"/>
      <c r="K14" s="391"/>
      <c r="L14" s="391"/>
      <c r="M14" s="391"/>
      <c r="N14" s="391"/>
      <c r="O14" s="241">
        <v>2</v>
      </c>
      <c r="P14" s="149"/>
      <c r="Q14" s="241" t="str">
        <f t="shared" si="0"/>
        <v>Probabilidad</v>
      </c>
      <c r="R14" s="241" t="s">
        <v>250</v>
      </c>
      <c r="S14" s="241" t="s">
        <v>257</v>
      </c>
      <c r="T14" s="240">
        <f>VLOOKUP(R14&amp;S14,Hoja1!$Q$4:$R$9,2,0)</f>
        <v>0.5</v>
      </c>
      <c r="U14" s="241" t="s">
        <v>252</v>
      </c>
      <c r="V14" s="241" t="s">
        <v>253</v>
      </c>
      <c r="W14" s="241" t="s">
        <v>254</v>
      </c>
      <c r="X14" s="240">
        <f t="shared" ref="X14" si="2">IF(Q14="Probabilidad",($J$13*T14),IF(Q14="Impacto"," "))</f>
        <v>0.2</v>
      </c>
      <c r="Y14" s="240" t="str">
        <f>IF(Z14&lt;=20%,'Tabla probabilidad'!$B$5,IF(Z14&lt;=40%,'Tabla probabilidad'!$B$6,IF(Z14&lt;=60%,'Tabla probabilidad'!$B$7,IF(Z14&lt;=80%,'Tabla probabilidad'!$B$8,IF(Z14&lt;=100%,'Tabla probabilidad'!$B$9)))))</f>
        <v>Muy Baja</v>
      </c>
      <c r="Z14" s="240">
        <f>IF(R14="Preventivo",(J13-(J13*T14)),IF(R14="Detectivo",(J13-(J13*T14)),IF(R14="Correctivo",(J13))))</f>
        <v>0.2</v>
      </c>
      <c r="AA14" s="406"/>
      <c r="AB14" s="406"/>
      <c r="AC14" s="240" t="str">
        <f t="shared" si="1"/>
        <v>Moderado</v>
      </c>
      <c r="AD14" s="240">
        <f t="shared" ref="AD14" si="3">IF(Q14="Probabilidad",(($M$13-0)),IF(Q14="Impacto",($M$13-($M$13*T14))))</f>
        <v>0.6</v>
      </c>
      <c r="AE14" s="406"/>
      <c r="AF14" s="406"/>
      <c r="AG14" s="392"/>
      <c r="AH14" s="392"/>
      <c r="AI14" s="392"/>
      <c r="AJ14" s="392"/>
      <c r="AK14" s="392"/>
      <c r="AL14" s="392"/>
      <c r="AM14" s="440"/>
      <c r="AN14" s="413"/>
    </row>
    <row r="15" spans="1:298" ht="132.6" customHeight="1">
      <c r="A15" s="390">
        <v>4</v>
      </c>
      <c r="B15" s="399" t="s">
        <v>269</v>
      </c>
      <c r="C15" s="390" t="s">
        <v>270</v>
      </c>
      <c r="D15" s="402" t="s">
        <v>271</v>
      </c>
      <c r="E15" s="391" t="s">
        <v>272</v>
      </c>
      <c r="F15" s="390" t="s">
        <v>273</v>
      </c>
      <c r="G15" s="390" t="s">
        <v>274</v>
      </c>
      <c r="H15" s="390">
        <v>500</v>
      </c>
      <c r="I15" s="408" t="str">
        <f>IF(H15&lt;=2,'Tabla probabilidad'!$B$5,IF(H15&lt;=24,'Tabla probabilidad'!$B$6,IF(H15&lt;=500,'Tabla probabilidad'!$B$7,IF(H15&lt;=5000,'Tabla probabilidad'!$B$8,IF(H15&gt;5000,'Tabla probabilidad'!$B$9)))))</f>
        <v>Media</v>
      </c>
      <c r="J15" s="405">
        <f>IF(H15&lt;=2,'Tabla probabilidad'!$D$5,IF(H15&lt;=24,'Tabla probabilidad'!$D$6,IF(H15&lt;=500,'Tabla probabilidad'!$D$7,IF(H15&lt;=5000,'Tabla probabilidad'!$D$8,IF(H15&gt;5000,'Tabla probabilidad'!$D$9)))))</f>
        <v>0.6</v>
      </c>
      <c r="K15" s="390" t="s">
        <v>275</v>
      </c>
      <c r="L15" s="39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9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90" t="str">
        <f>VLOOKUP((I15&amp;L15),Hoja1!$B$4:$C$28,2,0)</f>
        <v xml:space="preserve">Alto </v>
      </c>
      <c r="O15" s="241">
        <v>1</v>
      </c>
      <c r="P15" s="149" t="s">
        <v>276</v>
      </c>
      <c r="Q15" s="241" t="str">
        <f t="shared" si="0"/>
        <v>Probabilidad</v>
      </c>
      <c r="R15" s="241" t="s">
        <v>250</v>
      </c>
      <c r="S15" s="241" t="s">
        <v>251</v>
      </c>
      <c r="T15" s="240">
        <f>VLOOKUP(R15&amp;S15,Hoja1!$Q$4:$R$9,2,0)</f>
        <v>0.45</v>
      </c>
      <c r="U15" s="241" t="s">
        <v>252</v>
      </c>
      <c r="V15" s="241" t="s">
        <v>253</v>
      </c>
      <c r="W15" s="241" t="s">
        <v>254</v>
      </c>
      <c r="X15" s="240">
        <f>IF(Q15="Probabilidad",($J$15*T15),IF(Q15="Impacto"," "))</f>
        <v>0.27</v>
      </c>
      <c r="Y15" s="240" t="str">
        <f>IF(Z15&lt;=20%,'Tabla probabilidad'!$B$5,IF(Z15&lt;=40%,'Tabla probabilidad'!$B$6,IF(Z15&lt;=60%,'Tabla probabilidad'!$B$7,IF(Z15&lt;=80%,'Tabla probabilidad'!$B$8,IF(Z15&lt;=100%,'Tabla probabilidad'!$B$9)))))</f>
        <v>Baja</v>
      </c>
      <c r="Z15" s="240">
        <f>IF(R15="Preventivo",(J15-(J15*T15)),IF(R15="Detectivo",(J15-(J15*T15)),IF(R15="Correctivo",(J15))))</f>
        <v>0.32999999999999996</v>
      </c>
      <c r="AA15" s="405" t="str">
        <f>IF(AB15&lt;=20%,'Tabla probabilidad'!$B$5,IF(AB15&lt;=40%,'Tabla probabilidad'!$B$6,IF(AB15&lt;=60%,'Tabla probabilidad'!$B$7,IF(AB15&lt;=80%,'Tabla probabilidad'!$B$8,IF(AB15&lt;=100%,'Tabla probabilidad'!$B$9)))))</f>
        <v>Baja</v>
      </c>
      <c r="AB15" s="405">
        <f>AVERAGE(Z15:Z18)</f>
        <v>0.34499999999999997</v>
      </c>
      <c r="AC15" s="240" t="str">
        <f t="shared" si="1"/>
        <v>Mayor</v>
      </c>
      <c r="AD15" s="240">
        <f>IF(Q15="Probabilidad",(($M$15-0)),IF(Q15="Impacto",($M$15-($M$15*T15))))</f>
        <v>0.8</v>
      </c>
      <c r="AE15" s="405" t="str">
        <f>IF(AF15&lt;=20%,"Leve",IF(AF15&lt;=40%,"Menor",IF(AF15&lt;=60%,"Moderado",IF(AF15&lt;=80%,"Mayor",IF(AF15&lt;=100%,"Catastrófico")))))</f>
        <v>Mayor</v>
      </c>
      <c r="AF15" s="405">
        <f>AVERAGE(AD15:AD18)</f>
        <v>0.8</v>
      </c>
      <c r="AG15" s="390" t="str">
        <f>VLOOKUP(AA15&amp;AE15,Hoja1!$B$4:$C$28,2,0)</f>
        <v xml:space="preserve">Alto </v>
      </c>
      <c r="AH15" s="390" t="s">
        <v>277</v>
      </c>
      <c r="AI15" s="390" t="s">
        <v>278</v>
      </c>
      <c r="AJ15" s="390" t="s">
        <v>279</v>
      </c>
      <c r="AK15" s="438">
        <v>45078</v>
      </c>
      <c r="AL15" s="438">
        <v>45107</v>
      </c>
      <c r="AM15" s="439" t="s">
        <v>280</v>
      </c>
      <c r="AN15" s="413" t="s">
        <v>281</v>
      </c>
    </row>
    <row r="16" spans="1:298" ht="51.6" customHeight="1">
      <c r="A16" s="392"/>
      <c r="B16" s="400"/>
      <c r="C16" s="392"/>
      <c r="D16" s="403"/>
      <c r="E16" s="392"/>
      <c r="F16" s="392"/>
      <c r="G16" s="392"/>
      <c r="H16" s="392"/>
      <c r="I16" s="409"/>
      <c r="J16" s="406"/>
      <c r="K16" s="392"/>
      <c r="L16" s="392"/>
      <c r="M16" s="392"/>
      <c r="N16" s="392"/>
      <c r="O16" s="241">
        <v>2</v>
      </c>
      <c r="P16" s="149" t="s">
        <v>282</v>
      </c>
      <c r="Q16" s="241" t="str">
        <f t="shared" si="0"/>
        <v>Probabilidad</v>
      </c>
      <c r="R16" s="241" t="s">
        <v>250</v>
      </c>
      <c r="S16" s="241" t="s">
        <v>251</v>
      </c>
      <c r="T16" s="240">
        <f>VLOOKUP(R16&amp;S16,Hoja1!$Q$4:$R$9,2,0)</f>
        <v>0.45</v>
      </c>
      <c r="U16" s="241" t="s">
        <v>252</v>
      </c>
      <c r="V16" s="241" t="s">
        <v>253</v>
      </c>
      <c r="W16" s="241" t="s">
        <v>254</v>
      </c>
      <c r="X16" s="240">
        <f t="shared" ref="X16:X18" si="4">IF(Q16="Probabilidad",($J$15*T16),IF(Q16="Impacto"," "))</f>
        <v>0.27</v>
      </c>
      <c r="Y16" s="240" t="str">
        <f>IF(Z16&lt;=20%,'Tabla probabilidad'!$B$5,IF(Z16&lt;=40%,'Tabla probabilidad'!$B$6,IF(Z16&lt;=60%,'Tabla probabilidad'!$B$7,IF(Z16&lt;=80%,'Tabla probabilidad'!$B$8,IF(Z16&lt;=100%,'Tabla probabilidad'!$B$9)))))</f>
        <v>Baja</v>
      </c>
      <c r="Z16" s="240">
        <f>IF(R16="Preventivo",(J15-(J15*T16)),IF(R16="Detectivo",(J15-(J15*T16)),IF(R16="Correctivo",(J15))))</f>
        <v>0.32999999999999996</v>
      </c>
      <c r="AA16" s="406"/>
      <c r="AB16" s="406"/>
      <c r="AC16" s="240" t="str">
        <f t="shared" si="1"/>
        <v>Mayor</v>
      </c>
      <c r="AD16" s="240">
        <f t="shared" ref="AD16:AD18" si="5">IF(Q16="Probabilidad",(($M$15-0)),IF(Q16="Impacto",($M$15-($M$15*T16))))</f>
        <v>0.8</v>
      </c>
      <c r="AE16" s="406"/>
      <c r="AF16" s="406"/>
      <c r="AG16" s="392"/>
      <c r="AH16" s="392"/>
      <c r="AI16" s="392"/>
      <c r="AJ16" s="392"/>
      <c r="AK16" s="392"/>
      <c r="AL16" s="392"/>
      <c r="AM16" s="440"/>
      <c r="AN16" s="413"/>
    </row>
    <row r="17" spans="1:40" ht="80.45" customHeight="1">
      <c r="A17" s="392"/>
      <c r="B17" s="400"/>
      <c r="C17" s="392"/>
      <c r="D17" s="403"/>
      <c r="E17" s="392"/>
      <c r="F17" s="392"/>
      <c r="G17" s="392"/>
      <c r="H17" s="392"/>
      <c r="I17" s="409"/>
      <c r="J17" s="406"/>
      <c r="K17" s="392"/>
      <c r="L17" s="392"/>
      <c r="M17" s="392"/>
      <c r="N17" s="392"/>
      <c r="O17" s="241">
        <v>3</v>
      </c>
      <c r="P17" s="149" t="s">
        <v>283</v>
      </c>
      <c r="Q17" s="241" t="str">
        <f t="shared" si="0"/>
        <v>Probabilidad</v>
      </c>
      <c r="R17" s="241" t="s">
        <v>250</v>
      </c>
      <c r="S17" s="241" t="s">
        <v>251</v>
      </c>
      <c r="T17" s="240">
        <f>VLOOKUP(R17&amp;S17,Hoja1!$Q$4:$R$9,2,0)</f>
        <v>0.45</v>
      </c>
      <c r="U17" s="241" t="s">
        <v>252</v>
      </c>
      <c r="V17" s="241" t="s">
        <v>253</v>
      </c>
      <c r="W17" s="241" t="s">
        <v>254</v>
      </c>
      <c r="X17" s="240">
        <f t="shared" si="4"/>
        <v>0.27</v>
      </c>
      <c r="Y17" s="240" t="str">
        <f>IF(Z17&lt;=20%,'Tabla probabilidad'!$B$5,IF(Z17&lt;=40%,'Tabla probabilidad'!$B$6,IF(Z17&lt;=60%,'Tabla probabilidad'!$B$7,IF(Z17&lt;=80%,'Tabla probabilidad'!$B$8,IF(Z17&lt;=100%,'Tabla probabilidad'!$B$9)))))</f>
        <v>Baja</v>
      </c>
      <c r="Z17" s="240">
        <f>IF(R17="Preventivo",(J15-(J15*T17)),IF(R17="Detectivo",(J15-(J15*T17)),IF(R17="Correctivo",(J15))))</f>
        <v>0.32999999999999996</v>
      </c>
      <c r="AA17" s="406"/>
      <c r="AB17" s="406"/>
      <c r="AC17" s="240" t="str">
        <f t="shared" si="1"/>
        <v>Mayor</v>
      </c>
      <c r="AD17" s="240">
        <f t="shared" si="5"/>
        <v>0.8</v>
      </c>
      <c r="AE17" s="406"/>
      <c r="AF17" s="406"/>
      <c r="AG17" s="392"/>
      <c r="AH17" s="392"/>
      <c r="AI17" s="392"/>
      <c r="AJ17" s="392"/>
      <c r="AK17" s="392"/>
      <c r="AL17" s="392"/>
      <c r="AM17" s="440"/>
      <c r="AN17" s="413"/>
    </row>
    <row r="18" spans="1:40" ht="96" customHeight="1">
      <c r="A18" s="391"/>
      <c r="B18" s="401"/>
      <c r="C18" s="391"/>
      <c r="D18" s="404"/>
      <c r="E18" s="391"/>
      <c r="F18" s="391"/>
      <c r="G18" s="391"/>
      <c r="H18" s="391"/>
      <c r="I18" s="410"/>
      <c r="J18" s="407"/>
      <c r="K18" s="391"/>
      <c r="L18" s="391"/>
      <c r="M18" s="391"/>
      <c r="N18" s="391"/>
      <c r="O18" s="241">
        <v>4</v>
      </c>
      <c r="P18" s="150" t="s">
        <v>284</v>
      </c>
      <c r="Q18" s="241" t="str">
        <f t="shared" si="0"/>
        <v>Probabilidad</v>
      </c>
      <c r="R18" s="241" t="s">
        <v>285</v>
      </c>
      <c r="S18" s="241" t="s">
        <v>251</v>
      </c>
      <c r="T18" s="240">
        <f>VLOOKUP(R18&amp;S18,Hoja1!$Q$4:$R$9,2,0)</f>
        <v>0.35</v>
      </c>
      <c r="U18" s="241" t="s">
        <v>252</v>
      </c>
      <c r="V18" s="241" t="s">
        <v>253</v>
      </c>
      <c r="W18" s="241" t="s">
        <v>254</v>
      </c>
      <c r="X18" s="240">
        <f t="shared" si="4"/>
        <v>0.21</v>
      </c>
      <c r="Y18" s="240" t="str">
        <f>IF(Z18&lt;=20%,'Tabla probabilidad'!$B$5,IF(Z18&lt;=40%,'Tabla probabilidad'!$B$6,IF(Z18&lt;=60%,'Tabla probabilidad'!$B$7,IF(Z18&lt;=80%,'Tabla probabilidad'!$B$8,IF(Z18&lt;=100%,'Tabla probabilidad'!$B$9)))))</f>
        <v>Baja</v>
      </c>
      <c r="Z18" s="240">
        <f>IF(R18="Preventivo",(J15-(J15*T18)),IF(R18="Detectivo",(J15-(J15*T18)),IF(R18="Correctivo",(J15))))</f>
        <v>0.39</v>
      </c>
      <c r="AA18" s="406"/>
      <c r="AB18" s="406"/>
      <c r="AC18" s="240" t="str">
        <f t="shared" si="1"/>
        <v>Mayor</v>
      </c>
      <c r="AD18" s="240">
        <f t="shared" si="5"/>
        <v>0.8</v>
      </c>
      <c r="AE18" s="406"/>
      <c r="AF18" s="406"/>
      <c r="AG18" s="392"/>
      <c r="AH18" s="392"/>
      <c r="AI18" s="392"/>
      <c r="AJ18" s="392"/>
      <c r="AK18" s="392"/>
      <c r="AL18" s="392"/>
      <c r="AM18" s="440"/>
      <c r="AN18" s="413"/>
    </row>
    <row r="19" spans="1:40" ht="48" customHeight="1">
      <c r="A19" s="413">
        <v>5</v>
      </c>
      <c r="B19" s="419" t="s">
        <v>286</v>
      </c>
      <c r="C19" s="413" t="s">
        <v>287</v>
      </c>
      <c r="D19" s="433" t="s">
        <v>288</v>
      </c>
      <c r="E19" s="413" t="s">
        <v>289</v>
      </c>
      <c r="F19" s="413" t="s">
        <v>290</v>
      </c>
      <c r="G19" s="413" t="s">
        <v>291</v>
      </c>
      <c r="H19" s="413">
        <v>500</v>
      </c>
      <c r="I19" s="411" t="str">
        <f>IF(H19&lt;=2,'Tabla probabilidad'!$B$5,IF(H19&lt;=24,'Tabla probabilidad'!$B$6,IF(H19&lt;=500,'Tabla probabilidad'!$B$7,IF(H19&lt;=5000,'Tabla probabilidad'!$B$8,IF(H19&gt;5000,'Tabla probabilidad'!$B$9)))))</f>
        <v>Media</v>
      </c>
      <c r="J19" s="412">
        <f>IF(H19&lt;=2,'Tabla probabilidad'!$D$5,IF(H19&lt;=24,'Tabla probabilidad'!$D$6,IF(H19&lt;=500,'Tabla probabilidad'!$D$7,IF(H19&lt;=5000,'Tabla probabilidad'!$D$8,IF(H19&gt;5000,'Tabla probabilidad'!$D$9)))))</f>
        <v>0.6</v>
      </c>
      <c r="K19" s="413" t="s">
        <v>292</v>
      </c>
      <c r="L19" s="413"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413"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413" t="str">
        <f>VLOOKUP((I19&amp;L19),Hoja1!$B$4:$C$28,2,0)</f>
        <v>Moderado</v>
      </c>
      <c r="O19" s="241">
        <v>1</v>
      </c>
      <c r="P19" s="149" t="s">
        <v>293</v>
      </c>
      <c r="Q19" s="241" t="str">
        <f t="shared" si="0"/>
        <v>Probabilidad</v>
      </c>
      <c r="R19" s="241" t="s">
        <v>250</v>
      </c>
      <c r="S19" s="241" t="s">
        <v>251</v>
      </c>
      <c r="T19" s="240">
        <f>VLOOKUP(R19&amp;S19,Hoja1!$Q$4:$R$9,2,0)</f>
        <v>0.45</v>
      </c>
      <c r="U19" s="241" t="s">
        <v>252</v>
      </c>
      <c r="V19" s="241" t="s">
        <v>253</v>
      </c>
      <c r="W19" s="241" t="s">
        <v>254</v>
      </c>
      <c r="X19" s="240">
        <f>IF(Q19="Probabilidad",($J$19*T19),IF(Q19="Impacto"," "))</f>
        <v>0.27</v>
      </c>
      <c r="Y19" s="240" t="str">
        <f>IF(Z19&lt;=20%,'Tabla probabilidad'!$B$5,IF(Z19&lt;=40%,'Tabla probabilidad'!$B$6,IF(Z19&lt;=60%,'Tabla probabilidad'!$B$7,IF(Z19&lt;=80%,'Tabla probabilidad'!$B$8,IF(Z19&lt;=100%,'Tabla probabilidad'!$B$9)))))</f>
        <v>Baja</v>
      </c>
      <c r="Z19" s="240">
        <f>IF(R19="Preventivo",(J19-(J19*T19)),IF(R19="Detectivo",(J19-(J19*T19)),IF(R19="Correctivo",(J19))))</f>
        <v>0.32999999999999996</v>
      </c>
      <c r="AA19" s="405" t="str">
        <f>IF(AB19&lt;=20%,'Tabla probabilidad'!$B$5,IF(AB19&lt;=40%,'Tabla probabilidad'!$B$6,IF(AB19&lt;=60%,'Tabla probabilidad'!$B$7,IF(AB19&lt;=80%,'Tabla probabilidad'!$B$8,IF(AB19&lt;=100%,'Tabla probabilidad'!$B$9)))))</f>
        <v>Baja</v>
      </c>
      <c r="AB19" s="405">
        <f>AVERAGE(Z19:Z23)</f>
        <v>0.32999999999999996</v>
      </c>
      <c r="AC19" s="240" t="str">
        <f t="shared" si="1"/>
        <v>Moderado</v>
      </c>
      <c r="AD19" s="240">
        <f>IF(Q19="Probabilidad",(($M$19-0)),IF(Q19="Impacto",($M$19-($M$19*T19))))</f>
        <v>0.6</v>
      </c>
      <c r="AE19" s="405" t="str">
        <f>IF(AF19&lt;=20%,"Leve",IF(AF19&lt;=40%,"Menor",IF(AF19&lt;=60%,"Moderado",IF(AF19&lt;=80%,"Mayor",IF(AF19&lt;=100%,"Catastrófico")))))</f>
        <v>Moderado</v>
      </c>
      <c r="AF19" s="405">
        <f>AVERAGE(AD19:AD23)</f>
        <v>0.6</v>
      </c>
      <c r="AG19" s="390" t="str">
        <f>VLOOKUP(AA19&amp;AE19,Hoja1!$B$4:$C$28,2,0)</f>
        <v>Moderado</v>
      </c>
      <c r="AH19" s="390" t="s">
        <v>255</v>
      </c>
      <c r="AI19" s="390"/>
      <c r="AJ19" s="390"/>
      <c r="AK19" s="390"/>
      <c r="AL19" s="390"/>
      <c r="AM19" s="439"/>
      <c r="AN19" s="413"/>
    </row>
    <row r="20" spans="1:40" ht="55.5" customHeight="1">
      <c r="A20" s="413"/>
      <c r="B20" s="420"/>
      <c r="C20" s="413"/>
      <c r="D20" s="434"/>
      <c r="E20" s="413"/>
      <c r="F20" s="413"/>
      <c r="G20" s="413"/>
      <c r="H20" s="413"/>
      <c r="I20" s="411"/>
      <c r="J20" s="412"/>
      <c r="K20" s="413"/>
      <c r="L20" s="414"/>
      <c r="M20" s="414"/>
      <c r="N20" s="413"/>
      <c r="O20" s="241">
        <v>2</v>
      </c>
      <c r="P20" s="149" t="s">
        <v>294</v>
      </c>
      <c r="Q20" s="241" t="str">
        <f t="shared" si="0"/>
        <v>Probabilidad</v>
      </c>
      <c r="R20" s="241" t="s">
        <v>250</v>
      </c>
      <c r="S20" s="241" t="s">
        <v>251</v>
      </c>
      <c r="T20" s="240">
        <f>VLOOKUP(R20&amp;S20,Hoja1!$Q$4:$R$9,2,0)</f>
        <v>0.45</v>
      </c>
      <c r="U20" s="241" t="s">
        <v>252</v>
      </c>
      <c r="V20" s="241" t="s">
        <v>253</v>
      </c>
      <c r="W20" s="241" t="s">
        <v>254</v>
      </c>
      <c r="X20" s="240">
        <f t="shared" ref="X20:X23" si="6">IF(Q20="Probabilidad",($J$19*T20),IF(Q20="Impacto"," "))</f>
        <v>0.27</v>
      </c>
      <c r="Y20" s="240" t="str">
        <f>IF(Z20&lt;=20%,'Tabla probabilidad'!$B$5,IF(Z20&lt;=40%,'Tabla probabilidad'!$B$6,IF(Z20&lt;=60%,'Tabla probabilidad'!$B$7,IF(Z20&lt;=80%,'Tabla probabilidad'!$B$8,IF(Z20&lt;=100%,'Tabla probabilidad'!$B$9)))))</f>
        <v>Baja</v>
      </c>
      <c r="Z20" s="240">
        <f>IF(R20="Preventivo",(J19-(J19*T20)),IF(R20="Detectivo",(J19-(J19*T20)),IF(R20="Correctivo",(J19))))</f>
        <v>0.32999999999999996</v>
      </c>
      <c r="AA20" s="406"/>
      <c r="AB20" s="406"/>
      <c r="AC20" s="240" t="str">
        <f t="shared" si="1"/>
        <v>Moderado</v>
      </c>
      <c r="AD20" s="240">
        <f t="shared" ref="AD20:AD23" si="7">IF(Q20="Probabilidad",(($M$19-0)),IF(Q20="Impacto",($M$19-($M$19*T20))))</f>
        <v>0.6</v>
      </c>
      <c r="AE20" s="406"/>
      <c r="AF20" s="406"/>
      <c r="AG20" s="392"/>
      <c r="AH20" s="392"/>
      <c r="AI20" s="392"/>
      <c r="AJ20" s="392"/>
      <c r="AK20" s="392"/>
      <c r="AL20" s="392"/>
      <c r="AM20" s="440"/>
      <c r="AN20" s="413"/>
    </row>
    <row r="21" spans="1:40" ht="42" customHeight="1">
      <c r="A21" s="413"/>
      <c r="B21" s="420"/>
      <c r="C21" s="413"/>
      <c r="D21" s="434"/>
      <c r="E21" s="413"/>
      <c r="F21" s="413"/>
      <c r="G21" s="413"/>
      <c r="H21" s="413"/>
      <c r="I21" s="411"/>
      <c r="J21" s="412"/>
      <c r="K21" s="413"/>
      <c r="L21" s="414"/>
      <c r="M21" s="414"/>
      <c r="N21" s="413"/>
      <c r="O21" s="241">
        <v>3</v>
      </c>
      <c r="P21" s="149" t="s">
        <v>295</v>
      </c>
      <c r="Q21" s="241" t="str">
        <f t="shared" si="0"/>
        <v>Probabilidad</v>
      </c>
      <c r="R21" s="241" t="s">
        <v>250</v>
      </c>
      <c r="S21" s="241" t="s">
        <v>251</v>
      </c>
      <c r="T21" s="240">
        <f>VLOOKUP(R21&amp;S21,Hoja1!$Q$4:$R$9,2,0)</f>
        <v>0.45</v>
      </c>
      <c r="U21" s="241" t="s">
        <v>252</v>
      </c>
      <c r="V21" s="241" t="s">
        <v>253</v>
      </c>
      <c r="W21" s="241" t="s">
        <v>254</v>
      </c>
      <c r="X21" s="240">
        <f t="shared" si="6"/>
        <v>0.27</v>
      </c>
      <c r="Y21" s="240" t="str">
        <f>IF(Z21&lt;=20%,'Tabla probabilidad'!$B$5,IF(Z21&lt;=40%,'Tabla probabilidad'!$B$6,IF(Z21&lt;=60%,'Tabla probabilidad'!$B$7,IF(Z21&lt;=80%,'Tabla probabilidad'!$B$8,IF(Z21&lt;=100%,'Tabla probabilidad'!$B$9)))))</f>
        <v>Baja</v>
      </c>
      <c r="Z21" s="240">
        <f>IF(R21="Preventivo",(J19-(J19*T21)),IF(R21="Detectivo",(J19-(J19*T21)),IF(R21="Correctivo",(J19))))</f>
        <v>0.32999999999999996</v>
      </c>
      <c r="AA21" s="406"/>
      <c r="AB21" s="406"/>
      <c r="AC21" s="240" t="str">
        <f t="shared" si="1"/>
        <v>Moderado</v>
      </c>
      <c r="AD21" s="240">
        <f t="shared" si="7"/>
        <v>0.6</v>
      </c>
      <c r="AE21" s="406"/>
      <c r="AF21" s="406"/>
      <c r="AG21" s="392"/>
      <c r="AH21" s="392"/>
      <c r="AI21" s="392"/>
      <c r="AJ21" s="392"/>
      <c r="AK21" s="392"/>
      <c r="AL21" s="392"/>
      <c r="AM21" s="440"/>
      <c r="AN21" s="413"/>
    </row>
    <row r="22" spans="1:40" ht="96.75" customHeight="1" thickBot="1">
      <c r="A22" s="413"/>
      <c r="B22" s="420"/>
      <c r="C22" s="413"/>
      <c r="D22" s="434"/>
      <c r="E22" s="413"/>
      <c r="F22" s="413"/>
      <c r="G22" s="413"/>
      <c r="H22" s="413"/>
      <c r="I22" s="411"/>
      <c r="J22" s="412"/>
      <c r="K22" s="413"/>
      <c r="L22" s="414"/>
      <c r="M22" s="414"/>
      <c r="N22" s="413"/>
      <c r="O22" s="241">
        <v>4</v>
      </c>
      <c r="P22" s="150" t="s">
        <v>296</v>
      </c>
      <c r="Q22" s="241" t="str">
        <f t="shared" si="0"/>
        <v>Probabilidad</v>
      </c>
      <c r="R22" s="241" t="s">
        <v>250</v>
      </c>
      <c r="S22" s="241" t="s">
        <v>251</v>
      </c>
      <c r="T22" s="240">
        <f>VLOOKUP(R22&amp;S22,Hoja1!$Q$4:$R$9,2,0)</f>
        <v>0.45</v>
      </c>
      <c r="U22" s="241" t="s">
        <v>252</v>
      </c>
      <c r="V22" s="241" t="s">
        <v>253</v>
      </c>
      <c r="W22" s="241" t="s">
        <v>254</v>
      </c>
      <c r="X22" s="240">
        <f t="shared" si="6"/>
        <v>0.27</v>
      </c>
      <c r="Y22" s="240" t="str">
        <f>IF(Z22&lt;=20%,'Tabla probabilidad'!$B$5,IF(Z22&lt;=40%,'Tabla probabilidad'!$B$6,IF(Z22&lt;=60%,'Tabla probabilidad'!$B$7,IF(Z22&lt;=80%,'Tabla probabilidad'!$B$8,IF(Z22&lt;=100%,'Tabla probabilidad'!$B$9)))))</f>
        <v>Baja</v>
      </c>
      <c r="Z22" s="240">
        <f>IF(R22="Preventivo",(J19-(J19*T22)),IF(R22="Detectivo",(J19-(J19*T22)),IF(R22="Correctivo",(J19))))</f>
        <v>0.32999999999999996</v>
      </c>
      <c r="AA22" s="406"/>
      <c r="AB22" s="406"/>
      <c r="AC22" s="240" t="str">
        <f t="shared" si="1"/>
        <v>Moderado</v>
      </c>
      <c r="AD22" s="240">
        <f t="shared" si="7"/>
        <v>0.6</v>
      </c>
      <c r="AE22" s="406"/>
      <c r="AF22" s="406"/>
      <c r="AG22" s="392"/>
      <c r="AH22" s="392"/>
      <c r="AI22" s="392"/>
      <c r="AJ22" s="392"/>
      <c r="AK22" s="392"/>
      <c r="AL22" s="392"/>
      <c r="AM22" s="440"/>
      <c r="AN22" s="413"/>
    </row>
    <row r="23" spans="1:40" ht="104.25" customHeight="1">
      <c r="A23" s="390"/>
      <c r="B23" s="421"/>
      <c r="C23" s="413"/>
      <c r="D23" s="434"/>
      <c r="E23" s="390"/>
      <c r="F23" s="390"/>
      <c r="G23" s="413"/>
      <c r="H23" s="390"/>
      <c r="I23" s="408"/>
      <c r="J23" s="405"/>
      <c r="K23" s="413"/>
      <c r="L23" s="414"/>
      <c r="M23" s="414"/>
      <c r="N23" s="390"/>
      <c r="O23" s="236">
        <v>5</v>
      </c>
      <c r="P23" s="151" t="s">
        <v>297</v>
      </c>
      <c r="Q23" s="236" t="str">
        <f t="shared" si="0"/>
        <v>Probabilidad</v>
      </c>
      <c r="R23" s="236" t="s">
        <v>250</v>
      </c>
      <c r="S23" s="236" t="s">
        <v>251</v>
      </c>
      <c r="T23" s="238">
        <f>VLOOKUP(R23&amp;S23,Hoja1!$Q$4:$R$9,2,0)</f>
        <v>0.45</v>
      </c>
      <c r="U23" s="236" t="s">
        <v>252</v>
      </c>
      <c r="V23" s="236" t="s">
        <v>253</v>
      </c>
      <c r="W23" s="236" t="s">
        <v>254</v>
      </c>
      <c r="X23" s="238">
        <f t="shared" si="6"/>
        <v>0.27</v>
      </c>
      <c r="Y23" s="238" t="str">
        <f>IF(Z23&lt;=20%,'Tabla probabilidad'!$B$5,IF(Z23&lt;=40%,'Tabla probabilidad'!$B$6,IF(Z23&lt;=60%,'Tabla probabilidad'!$B$7,IF(Z23&lt;=80%,'Tabla probabilidad'!$B$8,IF(Z23&lt;=100%,'Tabla probabilidad'!$B$9)))))</f>
        <v>Baja</v>
      </c>
      <c r="Z23" s="238">
        <f>IF(R23="Preventivo",(J19-(J19*T23)),IF(R23="Detectivo",(J19-(J19*T23)),IF(R23="Correctivo",(J19))))</f>
        <v>0.32999999999999996</v>
      </c>
      <c r="AA23" s="407"/>
      <c r="AB23" s="406"/>
      <c r="AC23" s="238" t="str">
        <f t="shared" si="1"/>
        <v>Moderado</v>
      </c>
      <c r="AD23" s="238">
        <f t="shared" si="7"/>
        <v>0.6</v>
      </c>
      <c r="AE23" s="406"/>
      <c r="AF23" s="406"/>
      <c r="AG23" s="392"/>
      <c r="AH23" s="392"/>
      <c r="AI23" s="392"/>
      <c r="AJ23" s="392"/>
      <c r="AK23" s="392"/>
      <c r="AL23" s="392"/>
      <c r="AM23" s="440"/>
      <c r="AN23" s="390"/>
    </row>
    <row r="24" spans="1:40" ht="102" customHeight="1">
      <c r="A24" s="413">
        <v>6</v>
      </c>
      <c r="B24" s="427" t="s">
        <v>298</v>
      </c>
      <c r="C24" s="413" t="s">
        <v>299</v>
      </c>
      <c r="D24" s="432" t="s">
        <v>300</v>
      </c>
      <c r="E24" s="413" t="s">
        <v>301</v>
      </c>
      <c r="F24" s="413" t="s">
        <v>302</v>
      </c>
      <c r="G24" s="413" t="s">
        <v>303</v>
      </c>
      <c r="H24" s="413">
        <v>120</v>
      </c>
      <c r="I24" s="411" t="str">
        <f>IF(H24&lt;=2,'Tabla probabilidad'!$B$5,IF(H24&lt;=24,'Tabla probabilidad'!$B$6,IF(H24&lt;=500,'Tabla probabilidad'!$B$7,IF(H24&lt;=5000,'Tabla probabilidad'!$B$8,IF(H24&gt;5000,'Tabla probabilidad'!$B$9)))))</f>
        <v>Media</v>
      </c>
      <c r="J24" s="412">
        <f>IF(H24&lt;=2,'Tabla probabilidad'!$D$5,IF(H24&lt;=24,'Tabla probabilidad'!$D$6,IF(H24&lt;=500,'Tabla probabilidad'!$D$7,IF(H24&lt;=5000,'Tabla probabilidad'!$D$8,IF(H24&gt;5000,'Tabla probabilidad'!$D$9)))))</f>
        <v>0.6</v>
      </c>
      <c r="K24" s="413" t="s">
        <v>304</v>
      </c>
      <c r="L24" s="413"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413"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413" t="str">
        <f>VLOOKUP((I24&amp;L24),Hoja1!$B$4:$C$28,2,0)</f>
        <v>Moderado</v>
      </c>
      <c r="O24" s="241">
        <v>1</v>
      </c>
      <c r="P24" s="144" t="s">
        <v>305</v>
      </c>
      <c r="Q24" s="241" t="str">
        <f t="shared" ref="Q24:Q28" si="8">IF(R24="Preventivo","Probabilidad",IF(R24="Detectivo","Probabilidad", IF(R24="Correctivo","Impacto")))</f>
        <v>Probabilidad</v>
      </c>
      <c r="R24" s="241" t="s">
        <v>250</v>
      </c>
      <c r="S24" s="241" t="s">
        <v>251</v>
      </c>
      <c r="T24" s="240">
        <f>VLOOKUP(R24&amp;S24,Hoja1!$Q$4:$R$9,2,0)</f>
        <v>0.45</v>
      </c>
      <c r="U24" s="241" t="s">
        <v>252</v>
      </c>
      <c r="V24" s="241" t="s">
        <v>253</v>
      </c>
      <c r="W24" s="241" t="s">
        <v>254</v>
      </c>
      <c r="X24" s="240">
        <f>IF(Q24="Probabilidad",($J$24*T24),IF(Q24="Impacto"," "))</f>
        <v>0.27</v>
      </c>
      <c r="Y24" s="240" t="str">
        <f>IF(Z24&lt;=20%,'Tabla probabilidad'!$B$5,IF(Z24&lt;=40%,'Tabla probabilidad'!$B$6,IF(Z24&lt;=60%,'Tabla probabilidad'!$B$7,IF(Z24&lt;=80%,'Tabla probabilidad'!$B$8,IF(Z24&lt;=100%,'Tabla probabilidad'!$B$9)))))</f>
        <v>Baja</v>
      </c>
      <c r="Z24" s="240">
        <f>IF(R24="Preventivo",(J24-(J24*T24)),IF(R24="Detectivo",(J24-(J24*T24)),IF(R24="Correctivo",(J24))))</f>
        <v>0.32999999999999996</v>
      </c>
      <c r="AA24" s="405" t="str">
        <f>IF(AB24&lt;=20%,'Tabla probabilidad'!$B$5,IF(AB24&lt;=40%,'Tabla probabilidad'!$B$6,IF(AB24&lt;=60%,'Tabla probabilidad'!$B$7,IF(AB24&lt;=80%,'Tabla probabilidad'!$B$8,IF(AB24&lt;=100%,'Tabla probabilidad'!$B$9)))))</f>
        <v>Baja</v>
      </c>
      <c r="AB24" s="405">
        <f>AVERAGE(Z24:Z28)</f>
        <v>0.34199999999999997</v>
      </c>
      <c r="AC24" s="240" t="str">
        <f t="shared" ref="AC24:AC28" si="9">IF(AD24&lt;=20%,"Leve",IF(AD24&lt;=40%,"Menor",IF(AD24&lt;=60%,"Moderado",IF(AD24&lt;=80%,"Mayor",IF(AD24&lt;=100%,"Catastrófico")))))</f>
        <v>Moderado</v>
      </c>
      <c r="AD24" s="240">
        <f>IF(Q24="Probabilidad",(($M$24-0)),IF(Q24="Impacto",($M$24-($M$24*T24))))</f>
        <v>0.6</v>
      </c>
      <c r="AE24" s="405" t="str">
        <f>IF(AF24&lt;=20%,"Leve",IF(AF24&lt;=40%,"Menor",IF(AF24&lt;=60%,"Moderado",IF(AF24&lt;=80%,"Mayor",IF(AF24&lt;=100%,"Catastrófico")))))</f>
        <v>Moderado</v>
      </c>
      <c r="AF24" s="405">
        <f>AVERAGE(AD24:AD28)</f>
        <v>0.6</v>
      </c>
      <c r="AG24" s="390" t="str">
        <f>VLOOKUP(AA24&amp;AE24,Hoja1!$B$4:$C$28,2,0)</f>
        <v>Moderado</v>
      </c>
      <c r="AH24" s="413" t="s">
        <v>255</v>
      </c>
      <c r="AI24" s="435"/>
      <c r="AJ24" s="435"/>
      <c r="AK24" s="435"/>
      <c r="AL24" s="435"/>
      <c r="AM24" s="435"/>
      <c r="AN24" s="413"/>
    </row>
    <row r="25" spans="1:40" ht="84.75" customHeight="1">
      <c r="A25" s="413"/>
      <c r="B25" s="428"/>
      <c r="C25" s="413"/>
      <c r="D25" s="432"/>
      <c r="E25" s="413"/>
      <c r="F25" s="413"/>
      <c r="G25" s="413"/>
      <c r="H25" s="413"/>
      <c r="I25" s="411"/>
      <c r="J25" s="412"/>
      <c r="K25" s="413"/>
      <c r="L25" s="414"/>
      <c r="M25" s="414"/>
      <c r="N25" s="413"/>
      <c r="O25" s="241">
        <v>2</v>
      </c>
      <c r="P25" s="156" t="s">
        <v>306</v>
      </c>
      <c r="Q25" s="241" t="str">
        <f t="shared" si="8"/>
        <v>Probabilidad</v>
      </c>
      <c r="R25" s="241" t="s">
        <v>250</v>
      </c>
      <c r="S25" s="241" t="s">
        <v>251</v>
      </c>
      <c r="T25" s="240">
        <f>VLOOKUP(R25&amp;S25,Hoja1!$Q$4:$R$9,2,0)</f>
        <v>0.45</v>
      </c>
      <c r="U25" s="241" t="s">
        <v>252</v>
      </c>
      <c r="V25" s="241" t="s">
        <v>253</v>
      </c>
      <c r="W25" s="241" t="s">
        <v>254</v>
      </c>
      <c r="X25" s="240">
        <f t="shared" ref="X25:X28" si="10">IF(Q25="Probabilidad",($J$24*T25),IF(Q25="Impacto"," "))</f>
        <v>0.27</v>
      </c>
      <c r="Y25" s="240" t="str">
        <f>IF(Z25&lt;=20%,'Tabla probabilidad'!$B$5,IF(Z25&lt;=40%,'Tabla probabilidad'!$B$6,IF(Z25&lt;=60%,'Tabla probabilidad'!$B$7,IF(Z25&lt;=80%,'Tabla probabilidad'!$B$8,IF(Z25&lt;=100%,'Tabla probabilidad'!$B$9)))))</f>
        <v>Baja</v>
      </c>
      <c r="Z25" s="240">
        <f>IF(R25="Preventivo",(J24-(J24*T25)),IF(R25="Detectivo",(J24-(J24*T25)),IF(R25="Correctivo",(J24))))</f>
        <v>0.32999999999999996</v>
      </c>
      <c r="AA25" s="406"/>
      <c r="AB25" s="406"/>
      <c r="AC25" s="240" t="str">
        <f t="shared" si="9"/>
        <v>Moderado</v>
      </c>
      <c r="AD25" s="240">
        <f t="shared" ref="AD25:AD28" si="11">IF(Q25="Probabilidad",(($M$24-0)),IF(Q25="Impacto",($M$24-($M$24*T25))))</f>
        <v>0.6</v>
      </c>
      <c r="AE25" s="406"/>
      <c r="AF25" s="406"/>
      <c r="AG25" s="392"/>
      <c r="AH25" s="413"/>
      <c r="AI25" s="436"/>
      <c r="AJ25" s="436"/>
      <c r="AK25" s="436"/>
      <c r="AL25" s="436"/>
      <c r="AM25" s="436"/>
      <c r="AN25" s="413"/>
    </row>
    <row r="26" spans="1:40" ht="47.45" customHeight="1">
      <c r="A26" s="413"/>
      <c r="B26" s="428"/>
      <c r="C26" s="413"/>
      <c r="D26" s="432"/>
      <c r="E26" s="413"/>
      <c r="F26" s="413"/>
      <c r="G26" s="413"/>
      <c r="H26" s="413"/>
      <c r="I26" s="411"/>
      <c r="J26" s="412"/>
      <c r="K26" s="413"/>
      <c r="L26" s="414"/>
      <c r="M26" s="414"/>
      <c r="N26" s="413"/>
      <c r="O26" s="241">
        <v>3</v>
      </c>
      <c r="P26" s="156" t="s">
        <v>307</v>
      </c>
      <c r="Q26" s="241" t="str">
        <f t="shared" si="8"/>
        <v>Probabilidad</v>
      </c>
      <c r="R26" s="241" t="s">
        <v>285</v>
      </c>
      <c r="S26" s="241" t="s">
        <v>251</v>
      </c>
      <c r="T26" s="240">
        <f>VLOOKUP(R26&amp;S26,Hoja1!$Q$4:$R$9,2,0)</f>
        <v>0.35</v>
      </c>
      <c r="U26" s="241" t="s">
        <v>252</v>
      </c>
      <c r="V26" s="241" t="s">
        <v>253</v>
      </c>
      <c r="W26" s="241" t="s">
        <v>254</v>
      </c>
      <c r="X26" s="240">
        <f t="shared" si="10"/>
        <v>0.21</v>
      </c>
      <c r="Y26" s="240" t="str">
        <f>IF(Z26&lt;=20%,'Tabla probabilidad'!$B$5,IF(Z26&lt;=40%,'Tabla probabilidad'!$B$6,IF(Z26&lt;=60%,'Tabla probabilidad'!$B$7,IF(Z26&lt;=80%,'Tabla probabilidad'!$B$8,IF(Z26&lt;=100%,'Tabla probabilidad'!$B$9)))))</f>
        <v>Baja</v>
      </c>
      <c r="Z26" s="240">
        <f>IF(R26="Preventivo",(J24-(J24*T26)),IF(R26="Detectivo",(J24-(J24*T26)),IF(R26="Correctivo",(J24))))</f>
        <v>0.39</v>
      </c>
      <c r="AA26" s="406"/>
      <c r="AB26" s="406"/>
      <c r="AC26" s="240" t="str">
        <f t="shared" si="9"/>
        <v>Moderado</v>
      </c>
      <c r="AD26" s="240">
        <f t="shared" si="11"/>
        <v>0.6</v>
      </c>
      <c r="AE26" s="406"/>
      <c r="AF26" s="406"/>
      <c r="AG26" s="392"/>
      <c r="AH26" s="413"/>
      <c r="AI26" s="436"/>
      <c r="AJ26" s="436"/>
      <c r="AK26" s="436"/>
      <c r="AL26" s="436"/>
      <c r="AM26" s="436"/>
      <c r="AN26" s="413"/>
    </row>
    <row r="27" spans="1:40" ht="130.15" customHeight="1">
      <c r="A27" s="413"/>
      <c r="B27" s="428"/>
      <c r="C27" s="413"/>
      <c r="D27" s="432"/>
      <c r="E27" s="413"/>
      <c r="F27" s="413"/>
      <c r="G27" s="413"/>
      <c r="H27" s="413"/>
      <c r="I27" s="411"/>
      <c r="J27" s="412"/>
      <c r="K27" s="413"/>
      <c r="L27" s="414"/>
      <c r="M27" s="414"/>
      <c r="N27" s="413"/>
      <c r="O27" s="241">
        <v>4</v>
      </c>
      <c r="P27" s="156" t="s">
        <v>308</v>
      </c>
      <c r="Q27" s="241" t="str">
        <f t="shared" si="8"/>
        <v>Probabilidad</v>
      </c>
      <c r="R27" s="241" t="s">
        <v>250</v>
      </c>
      <c r="S27" s="241" t="s">
        <v>251</v>
      </c>
      <c r="T27" s="240">
        <f>VLOOKUP(R27&amp;S27,Hoja1!$Q$4:$R$9,2,0)</f>
        <v>0.45</v>
      </c>
      <c r="U27" s="241" t="s">
        <v>252</v>
      </c>
      <c r="V27" s="241" t="s">
        <v>253</v>
      </c>
      <c r="W27" s="241" t="s">
        <v>254</v>
      </c>
      <c r="X27" s="240">
        <f t="shared" si="10"/>
        <v>0.27</v>
      </c>
      <c r="Y27" s="240" t="str">
        <f>IF(Z27&lt;=20%,'Tabla probabilidad'!$B$5,IF(Z27&lt;=40%,'Tabla probabilidad'!$B$6,IF(Z27&lt;=60%,'Tabla probabilidad'!$B$7,IF(Z27&lt;=80%,'Tabla probabilidad'!$B$8,IF(Z27&lt;=100%,'Tabla probabilidad'!$B$9)))))</f>
        <v>Baja</v>
      </c>
      <c r="Z27" s="240">
        <f>IF(R27="Preventivo",(J24-(J24*T27)),IF(R27="Detectivo",(J24-(J24*T27)),IF(R27="Correctivo",(J24))))</f>
        <v>0.32999999999999996</v>
      </c>
      <c r="AA27" s="406"/>
      <c r="AB27" s="406"/>
      <c r="AC27" s="240" t="str">
        <f t="shared" si="9"/>
        <v>Moderado</v>
      </c>
      <c r="AD27" s="240">
        <f t="shared" si="11"/>
        <v>0.6</v>
      </c>
      <c r="AE27" s="406"/>
      <c r="AF27" s="406"/>
      <c r="AG27" s="392"/>
      <c r="AH27" s="413"/>
      <c r="AI27" s="436"/>
      <c r="AJ27" s="436"/>
      <c r="AK27" s="436"/>
      <c r="AL27" s="436"/>
      <c r="AM27" s="436"/>
      <c r="AN27" s="413"/>
    </row>
    <row r="28" spans="1:40" ht="162" customHeight="1">
      <c r="A28" s="413"/>
      <c r="B28" s="429"/>
      <c r="C28" s="413"/>
      <c r="D28" s="432"/>
      <c r="E28" s="413"/>
      <c r="F28" s="413"/>
      <c r="G28" s="413"/>
      <c r="H28" s="413"/>
      <c r="I28" s="411"/>
      <c r="J28" s="412"/>
      <c r="K28" s="413"/>
      <c r="L28" s="414"/>
      <c r="M28" s="414"/>
      <c r="N28" s="413"/>
      <c r="O28" s="241">
        <v>5</v>
      </c>
      <c r="P28" s="156" t="s">
        <v>309</v>
      </c>
      <c r="Q28" s="241" t="str">
        <f t="shared" si="8"/>
        <v>Probabilidad</v>
      </c>
      <c r="R28" s="241" t="s">
        <v>250</v>
      </c>
      <c r="S28" s="241" t="s">
        <v>251</v>
      </c>
      <c r="T28" s="240">
        <f>VLOOKUP(R28&amp;S28,Hoja1!$Q$4:$R$9,2,0)</f>
        <v>0.45</v>
      </c>
      <c r="U28" s="241" t="s">
        <v>252</v>
      </c>
      <c r="V28" s="241" t="s">
        <v>253</v>
      </c>
      <c r="W28" s="241" t="s">
        <v>254</v>
      </c>
      <c r="X28" s="240">
        <f t="shared" si="10"/>
        <v>0.27</v>
      </c>
      <c r="Y28" s="240" t="str">
        <f>IF(Z28&lt;=20%,'Tabla probabilidad'!$B$5,IF(Z28&lt;=40%,'Tabla probabilidad'!$B$6,IF(Z28&lt;=60%,'Tabla probabilidad'!$B$7,IF(Z28&lt;=80%,'Tabla probabilidad'!$B$8,IF(Z28&lt;=100%,'Tabla probabilidad'!$B$9)))))</f>
        <v>Baja</v>
      </c>
      <c r="Z28" s="240">
        <f>IF(R28="Preventivo",(J24-(J24*T28)),IF(R28="Detectivo",(J24-(J24*T28)),IF(R28="Correctivo",(J24))))</f>
        <v>0.32999999999999996</v>
      </c>
      <c r="AA28" s="407"/>
      <c r="AB28" s="407"/>
      <c r="AC28" s="240" t="str">
        <f t="shared" si="9"/>
        <v>Moderado</v>
      </c>
      <c r="AD28" s="240">
        <f t="shared" si="11"/>
        <v>0.6</v>
      </c>
      <c r="AE28" s="407"/>
      <c r="AF28" s="407"/>
      <c r="AG28" s="391"/>
      <c r="AH28" s="413"/>
      <c r="AI28" s="437"/>
      <c r="AJ28" s="437"/>
      <c r="AK28" s="437"/>
      <c r="AL28" s="437"/>
      <c r="AM28" s="437"/>
      <c r="AN28" s="413"/>
    </row>
  </sheetData>
  <mergeCells count="176">
    <mergeCell ref="A8:A9"/>
    <mergeCell ref="C8:C9"/>
    <mergeCell ref="D8:D9"/>
    <mergeCell ref="E8:E9"/>
    <mergeCell ref="AM24:AM28"/>
    <mergeCell ref="AH19:AH23"/>
    <mergeCell ref="AI19:AI23"/>
    <mergeCell ref="AJ19:AJ23"/>
    <mergeCell ref="AK19:AK23"/>
    <mergeCell ref="AL19:AL23"/>
    <mergeCell ref="AM19:AM23"/>
    <mergeCell ref="N24:N28"/>
    <mergeCell ref="AA24:AA28"/>
    <mergeCell ref="AB24:AB28"/>
    <mergeCell ref="AE24:AE28"/>
    <mergeCell ref="AF24:AF28"/>
    <mergeCell ref="AG24:AG28"/>
    <mergeCell ref="AB13:AB14"/>
    <mergeCell ref="AA13:AA14"/>
    <mergeCell ref="AA15:AA18"/>
    <mergeCell ref="G24:G28"/>
    <mergeCell ref="L24:L28"/>
    <mergeCell ref="M24:M28"/>
    <mergeCell ref="A24:A2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B10:AB11"/>
    <mergeCell ref="AA10:AA11"/>
    <mergeCell ref="AF10:AF11"/>
    <mergeCell ref="AE10:AE11"/>
    <mergeCell ref="AG10:AG11"/>
    <mergeCell ref="K10:K11"/>
    <mergeCell ref="L10:L11"/>
    <mergeCell ref="K8:K9"/>
    <mergeCell ref="L8:L9"/>
    <mergeCell ref="M8:M9"/>
    <mergeCell ref="N10:N11"/>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O8:O9"/>
    <mergeCell ref="A10:A11"/>
    <mergeCell ref="C10:C11"/>
    <mergeCell ref="D10:D11"/>
    <mergeCell ref="E10:E11"/>
    <mergeCell ref="F10:F11"/>
    <mergeCell ref="G10:G11"/>
    <mergeCell ref="H10:H11"/>
    <mergeCell ref="I10:I11"/>
    <mergeCell ref="J10:J11"/>
    <mergeCell ref="AM10:AM11"/>
    <mergeCell ref="AM13:AM14"/>
    <mergeCell ref="AJ13:AJ14"/>
    <mergeCell ref="AK13:AK14"/>
    <mergeCell ref="AL13:AL14"/>
    <mergeCell ref="AN13:AN14"/>
    <mergeCell ref="AE13:AE14"/>
    <mergeCell ref="AF13:AF14"/>
    <mergeCell ref="AG13:AG14"/>
    <mergeCell ref="AH13:AH14"/>
    <mergeCell ref="AI13:AI14"/>
    <mergeCell ref="AH10:AH11"/>
    <mergeCell ref="AN10:AN11"/>
    <mergeCell ref="AI10:AI11"/>
    <mergeCell ref="AJ10:AJ11"/>
    <mergeCell ref="AK10:AK11"/>
    <mergeCell ref="AL10:AL11"/>
    <mergeCell ref="AN19:AN23"/>
    <mergeCell ref="N19:N23"/>
    <mergeCell ref="AA19:AA23"/>
    <mergeCell ref="AH24:AH28"/>
    <mergeCell ref="AI24:AI28"/>
    <mergeCell ref="AH15:AH18"/>
    <mergeCell ref="AI15:AI18"/>
    <mergeCell ref="AJ15:AJ18"/>
    <mergeCell ref="AK15:AK18"/>
    <mergeCell ref="AL15:AL18"/>
    <mergeCell ref="AM15:AM18"/>
    <mergeCell ref="AN15:AN18"/>
    <mergeCell ref="AG15:AG18"/>
    <mergeCell ref="AB15:AB18"/>
    <mergeCell ref="AE15:AE18"/>
    <mergeCell ref="AF15:AF18"/>
    <mergeCell ref="AN24:AN28"/>
    <mergeCell ref="AG19:AG23"/>
    <mergeCell ref="AB19:AB23"/>
    <mergeCell ref="AE19:AE23"/>
    <mergeCell ref="AF19:AF23"/>
    <mergeCell ref="AJ24:AJ28"/>
    <mergeCell ref="AK24:AK28"/>
    <mergeCell ref="AL24:AL28"/>
    <mergeCell ref="A19:A23"/>
    <mergeCell ref="B24:B28"/>
    <mergeCell ref="F13:F14"/>
    <mergeCell ref="G13:G14"/>
    <mergeCell ref="H13:H14"/>
    <mergeCell ref="I13:I14"/>
    <mergeCell ref="J13:J14"/>
    <mergeCell ref="K13:K14"/>
    <mergeCell ref="L13:L14"/>
    <mergeCell ref="F15:F18"/>
    <mergeCell ref="A13:A14"/>
    <mergeCell ref="A15:A18"/>
    <mergeCell ref="D24:D28"/>
    <mergeCell ref="E24:E28"/>
    <mergeCell ref="F24:F28"/>
    <mergeCell ref="C19:C23"/>
    <mergeCell ref="C24:C28"/>
    <mergeCell ref="D19:D23"/>
    <mergeCell ref="E19:E23"/>
    <mergeCell ref="F19:F23"/>
    <mergeCell ref="H24:H28"/>
    <mergeCell ref="I24:I28"/>
    <mergeCell ref="G19:G23"/>
    <mergeCell ref="H19:H23"/>
    <mergeCell ref="I19:I23"/>
    <mergeCell ref="J19:J23"/>
    <mergeCell ref="J24:J28"/>
    <mergeCell ref="K19:K23"/>
    <mergeCell ref="L19:L23"/>
    <mergeCell ref="K24:K28"/>
    <mergeCell ref="B8:B9"/>
    <mergeCell ref="B10:B11"/>
    <mergeCell ref="M10:M11"/>
    <mergeCell ref="B19:B23"/>
    <mergeCell ref="M19:M23"/>
    <mergeCell ref="F8:F9"/>
    <mergeCell ref="G8:G9"/>
    <mergeCell ref="H8:H9"/>
    <mergeCell ref="I8:I9"/>
    <mergeCell ref="J8:J9"/>
    <mergeCell ref="N13:N14"/>
    <mergeCell ref="N15:N18"/>
    <mergeCell ref="B13:B14"/>
    <mergeCell ref="C13:C14"/>
    <mergeCell ref="D13:D14"/>
    <mergeCell ref="E13:E14"/>
    <mergeCell ref="B15:B18"/>
    <mergeCell ref="C15:C18"/>
    <mergeCell ref="D15:D18"/>
    <mergeCell ref="E15:E18"/>
    <mergeCell ref="M13:M14"/>
    <mergeCell ref="J15:J18"/>
    <mergeCell ref="K15:K18"/>
    <mergeCell ref="L15:L18"/>
    <mergeCell ref="M15:M18"/>
    <mergeCell ref="G15:G18"/>
    <mergeCell ref="H15:H18"/>
    <mergeCell ref="I15:I18"/>
  </mergeCells>
  <conditionalFormatting sqref="B10">
    <cfRule type="containsText" dxfId="1937" priority="11" operator="containsText" text="4- Bajo">
      <formula>NOT(ISERROR(SEARCH("4- Bajo",B10)))</formula>
    </cfRule>
    <cfRule type="containsText" dxfId="1936" priority="7" operator="containsText" text="3- Moderado">
      <formula>NOT(ISERROR(SEARCH("3- Moderado",B10)))</formula>
    </cfRule>
    <cfRule type="containsText" dxfId="1935" priority="8" operator="containsText" text="6- Moderado">
      <formula>NOT(ISERROR(SEARCH("6- Moderado",B10)))</formula>
    </cfRule>
    <cfRule type="containsText" dxfId="1934" priority="9" operator="containsText" text="4- Moderado">
      <formula>NOT(ISERROR(SEARCH("4- Moderado",B10)))</formula>
    </cfRule>
    <cfRule type="containsText" dxfId="1933" priority="10" operator="containsText" text="3- Bajo">
      <formula>NOT(ISERROR(SEARCH("3- Bajo",B10)))</formula>
    </cfRule>
    <cfRule type="containsText" dxfId="1932" priority="12" operator="containsText" text="1- Bajo">
      <formula>NOT(ISERROR(SEARCH("1- Bajo",B10)))</formula>
    </cfRule>
  </conditionalFormatting>
  <conditionalFormatting sqref="B12">
    <cfRule type="containsText" dxfId="1931" priority="2" operator="containsText" text="6- Moderado">
      <formula>NOT(ISERROR(SEARCH("6- Moderado",B12)))</formula>
    </cfRule>
    <cfRule type="containsText" dxfId="1930" priority="3" operator="containsText" text="4- Moderado">
      <formula>NOT(ISERROR(SEARCH("4- Moderado",B12)))</formula>
    </cfRule>
    <cfRule type="containsText" dxfId="1929" priority="4" operator="containsText" text="3- Bajo">
      <formula>NOT(ISERROR(SEARCH("3- Bajo",B12)))</formula>
    </cfRule>
    <cfRule type="containsText" dxfId="1928" priority="5" operator="containsText" text="4- Bajo">
      <formula>NOT(ISERROR(SEARCH("4- Bajo",B12)))</formula>
    </cfRule>
    <cfRule type="containsText" dxfId="1927" priority="6" operator="containsText" text="1- Bajo">
      <formula>NOT(ISERROR(SEARCH("1- Bajo",B12)))</formula>
    </cfRule>
    <cfRule type="containsText" dxfId="1926" priority="1" operator="containsText" text="3- Moderado">
      <formula>NOT(ISERROR(SEARCH("3- Moderado",B12)))</formula>
    </cfRule>
  </conditionalFormatting>
  <conditionalFormatting sqref="I10">
    <cfRule type="cellIs" dxfId="1925" priority="863" operator="between">
      <formula>1</formula>
      <formula>2</formula>
    </cfRule>
    <cfRule type="containsText" dxfId="1924" priority="857" operator="containsText" text="Alta">
      <formula>NOT(ISERROR(SEARCH("Alta",I10)))</formula>
    </cfRule>
    <cfRule type="containsText" dxfId="1923" priority="848" operator="containsText" text="Muy bajo">
      <formula>NOT(ISERROR(SEARCH("Muy bajo",I10)))</formula>
    </cfRule>
    <cfRule type="containsText" dxfId="1922" priority="847" operator="containsText" text="Muy Baja'Tabla probabilidad'!">
      <formula>NOT(ISERROR(SEARCH("Muy Baja'Tabla probabilidad'!",I10)))</formula>
    </cfRule>
    <cfRule type="containsText" dxfId="1921" priority="846" operator="containsText" text="Muy Baja">
      <formula>NOT(ISERROR(SEARCH("Muy Baja",I10)))</formula>
    </cfRule>
    <cfRule type="containsText" dxfId="1920" priority="845" operator="containsText" text="Muy Baja">
      <formula>NOT(ISERROR(SEARCH("Muy Baja",I10)))</formula>
    </cfRule>
    <cfRule type="containsText" dxfId="1919" priority="844" operator="containsText" text="Muy Baja">
      <formula>NOT(ISERROR(SEARCH("Muy Baja",I10)))</formula>
    </cfRule>
    <cfRule type="containsText" dxfId="1918" priority="843" operator="containsText" text="Baja">
      <formula>NOT(ISERROR(SEARCH("Baja",I10)))</formula>
    </cfRule>
    <cfRule type="containsText" dxfId="1917" priority="842" operator="containsText" text="Muy Baja">
      <formula>NOT(ISERROR(SEARCH("Muy Baja",I10)))</formula>
    </cfRule>
    <cfRule type="containsText" dxfId="1916" priority="839" operator="containsText" text="Media">
      <formula>NOT(ISERROR(SEARCH("Media",I10)))</formula>
    </cfRule>
    <cfRule type="containsText" dxfId="1915" priority="838" operator="containsText" text="Media">
      <formula>NOT(ISERROR(SEARCH("Media",I10)))</formula>
    </cfRule>
    <cfRule type="containsText" dxfId="1914" priority="837" operator="containsText" text="Media">
      <formula>NOT(ISERROR(SEARCH("Media",I10)))</formula>
    </cfRule>
    <cfRule type="containsText" dxfId="1913" priority="836" operator="containsText" text="Alta">
      <formula>NOT(ISERROR(SEARCH("Alta",I10)))</formula>
    </cfRule>
    <cfRule type="containsText" dxfId="1912" priority="713" operator="containsText" text="Muy Alta">
      <formula>NOT(ISERROR(SEARCH("Muy Alta",I10)))</formula>
    </cfRule>
    <cfRule type="containsText" dxfId="1911" priority="711" operator="containsText" text="Baja">
      <formula>NOT(ISERROR(SEARCH("Baja",I10)))</formula>
    </cfRule>
    <cfRule type="containsText" dxfId="1910" priority="710" operator="containsText" text="Muy Baja">
      <formula>NOT(ISERROR(SEARCH("Muy Baja",I10)))</formula>
    </cfRule>
    <cfRule type="containsText" dxfId="1909" priority="858" operator="containsText" text="Media">
      <formula>NOT(ISERROR(SEARCH("Media",I10)))</formula>
    </cfRule>
    <cfRule type="containsText" dxfId="1908" priority="859" operator="containsText" text="Baja">
      <formula>NOT(ISERROR(SEARCH("Baja",I10)))</formula>
    </cfRule>
    <cfRule type="containsText" dxfId="1907" priority="860" operator="containsText" text="Muy baja">
      <formula>NOT(ISERROR(SEARCH("Muy baja",I10)))</formula>
    </cfRule>
    <cfRule type="cellIs" dxfId="1906" priority="864" operator="between">
      <formula>0</formula>
      <formula>2</formula>
    </cfRule>
  </conditionalFormatting>
  <conditionalFormatting sqref="I12:I13 I15">
    <cfRule type="containsText" dxfId="1905" priority="574" operator="containsText" text="Muy Baja">
      <formula>NOT(ISERROR(SEARCH("Muy Baja",I12)))</formula>
    </cfRule>
    <cfRule type="containsText" dxfId="1904" priority="590" operator="containsText" text="Media">
      <formula>NOT(ISERROR(SEARCH("Media",I12)))</formula>
    </cfRule>
    <cfRule type="cellIs" dxfId="1903" priority="596" operator="between">
      <formula>0</formula>
      <formula>2</formula>
    </cfRule>
    <cfRule type="cellIs" dxfId="1902" priority="595" operator="between">
      <formula>1</formula>
      <formula>2</formula>
    </cfRule>
    <cfRule type="containsText" dxfId="1901" priority="592" operator="containsText" text="Muy baja">
      <formula>NOT(ISERROR(SEARCH("Muy baja",I12)))</formula>
    </cfRule>
    <cfRule type="containsText" dxfId="1900" priority="591" operator="containsText" text="Baja">
      <formula>NOT(ISERROR(SEARCH("Baja",I12)))</formula>
    </cfRule>
    <cfRule type="containsText" dxfId="1899" priority="580" operator="containsText" text="Media">
      <formula>NOT(ISERROR(SEARCH("Media",I12)))</formula>
    </cfRule>
    <cfRule type="containsText" dxfId="1898" priority="589" operator="containsText" text="Alta">
      <formula>NOT(ISERROR(SEARCH("Alta",I12)))</formula>
    </cfRule>
    <cfRule type="containsText" dxfId="1897" priority="588" operator="containsText" text="Muy bajo">
      <formula>NOT(ISERROR(SEARCH("Muy bajo",I12)))</formula>
    </cfRule>
    <cfRule type="containsText" dxfId="1896" priority="587" operator="containsText" text="Muy Baja'Tabla probabilidad'!">
      <formula>NOT(ISERROR(SEARCH("Muy Baja'Tabla probabilidad'!",I12)))</formula>
    </cfRule>
    <cfRule type="containsText" dxfId="1895" priority="586" operator="containsText" text="Muy Baja">
      <formula>NOT(ISERROR(SEARCH("Muy Baja",I12)))</formula>
    </cfRule>
    <cfRule type="containsText" dxfId="1894" priority="585" operator="containsText" text="Muy Baja">
      <formula>NOT(ISERROR(SEARCH("Muy Baja",I12)))</formula>
    </cfRule>
    <cfRule type="containsText" dxfId="1893" priority="584" operator="containsText" text="Muy Baja">
      <formula>NOT(ISERROR(SEARCH("Muy Baja",I12)))</formula>
    </cfRule>
    <cfRule type="containsText" dxfId="1892" priority="583" operator="containsText" text="Baja">
      <formula>NOT(ISERROR(SEARCH("Baja",I12)))</formula>
    </cfRule>
    <cfRule type="containsText" dxfId="1891" priority="582" operator="containsText" text="Muy Baja">
      <formula>NOT(ISERROR(SEARCH("Muy Baja",I12)))</formula>
    </cfRule>
    <cfRule type="containsText" dxfId="1890" priority="581" operator="containsText" text="Media">
      <formula>NOT(ISERROR(SEARCH("Media",I12)))</formula>
    </cfRule>
    <cfRule type="containsText" dxfId="1889" priority="579" operator="containsText" text="Media">
      <formula>NOT(ISERROR(SEARCH("Media",I12)))</formula>
    </cfRule>
    <cfRule type="containsText" dxfId="1888" priority="578" operator="containsText" text="Alta">
      <formula>NOT(ISERROR(SEARCH("Alta",I12)))</formula>
    </cfRule>
    <cfRule type="containsText" dxfId="1887" priority="576" operator="containsText" text="Muy Alta">
      <formula>NOT(ISERROR(SEARCH("Muy Alta",I12)))</formula>
    </cfRule>
    <cfRule type="containsText" dxfId="1886" priority="575" operator="containsText" text="Baja">
      <formula>NOT(ISERROR(SEARCH("Baja",I12)))</formula>
    </cfRule>
  </conditionalFormatting>
  <conditionalFormatting sqref="I19 I24">
    <cfRule type="cellIs" dxfId="1885" priority="435" operator="between">
      <formula>1</formula>
      <formula>2</formula>
    </cfRule>
    <cfRule type="containsText" dxfId="1884" priority="415" operator="containsText" text="Baja">
      <formula>NOT(ISERROR(SEARCH("Baja",I19)))</formula>
    </cfRule>
    <cfRule type="containsText" dxfId="1883" priority="414" operator="containsText" text="Muy Baja">
      <formula>NOT(ISERROR(SEARCH("Muy Baja",I19)))</formula>
    </cfRule>
    <cfRule type="containsText" dxfId="1882" priority="416" operator="containsText" text="Muy Alta">
      <formula>NOT(ISERROR(SEARCH("Muy Alta",I19)))</formula>
    </cfRule>
    <cfRule type="cellIs" dxfId="1881" priority="436" operator="between">
      <formula>0</formula>
      <formula>2</formula>
    </cfRule>
    <cfRule type="containsText" dxfId="1880" priority="418" operator="containsText" text="Alta">
      <formula>NOT(ISERROR(SEARCH("Alta",I19)))</formula>
    </cfRule>
    <cfRule type="containsText" dxfId="1879" priority="419" operator="containsText" text="Media">
      <formula>NOT(ISERROR(SEARCH("Media",I19)))</formula>
    </cfRule>
    <cfRule type="containsText" dxfId="1878" priority="420" operator="containsText" text="Media">
      <formula>NOT(ISERROR(SEARCH("Media",I19)))</formula>
    </cfRule>
    <cfRule type="containsText" dxfId="1877" priority="421" operator="containsText" text="Media">
      <formula>NOT(ISERROR(SEARCH("Media",I19)))</formula>
    </cfRule>
    <cfRule type="containsText" dxfId="1876" priority="422" operator="containsText" text="Muy Baja">
      <formula>NOT(ISERROR(SEARCH("Muy Baja",I19)))</formula>
    </cfRule>
    <cfRule type="containsText" dxfId="1875" priority="423" operator="containsText" text="Baja">
      <formula>NOT(ISERROR(SEARCH("Baja",I19)))</formula>
    </cfRule>
    <cfRule type="containsText" dxfId="1874" priority="424" operator="containsText" text="Muy Baja">
      <formula>NOT(ISERROR(SEARCH("Muy Baja",I19)))</formula>
    </cfRule>
    <cfRule type="containsText" dxfId="1873" priority="425" operator="containsText" text="Muy Baja">
      <formula>NOT(ISERROR(SEARCH("Muy Baja",I19)))</formula>
    </cfRule>
    <cfRule type="containsText" dxfId="1872" priority="426" operator="containsText" text="Muy Baja">
      <formula>NOT(ISERROR(SEARCH("Muy Baja",I19)))</formula>
    </cfRule>
    <cfRule type="containsText" dxfId="1871" priority="427" operator="containsText" text="Muy Baja'Tabla probabilidad'!">
      <formula>NOT(ISERROR(SEARCH("Muy Baja'Tabla probabilidad'!",I19)))</formula>
    </cfRule>
    <cfRule type="containsText" dxfId="1870" priority="428" operator="containsText" text="Muy bajo">
      <formula>NOT(ISERROR(SEARCH("Muy bajo",I19)))</formula>
    </cfRule>
    <cfRule type="containsText" dxfId="1869" priority="429" operator="containsText" text="Alta">
      <formula>NOT(ISERROR(SEARCH("Alta",I19)))</formula>
    </cfRule>
    <cfRule type="containsText" dxfId="1868" priority="430" operator="containsText" text="Media">
      <formula>NOT(ISERROR(SEARCH("Media",I19)))</formula>
    </cfRule>
    <cfRule type="containsText" dxfId="1867" priority="431" operator="containsText" text="Baja">
      <formula>NOT(ISERROR(SEARCH("Baja",I19)))</formula>
    </cfRule>
    <cfRule type="containsText" dxfId="1866" priority="432" operator="containsText" text="Muy baja">
      <formula>NOT(ISERROR(SEARCH("Muy baja",I19)))</formula>
    </cfRule>
  </conditionalFormatting>
  <conditionalFormatting sqref="L10:M10 L12:M13 L15:M15 L19:M19 L24:M24">
    <cfRule type="containsText" dxfId="1865" priority="693" operator="containsText" text="Catastrófico">
      <formula>NOT(ISERROR(SEARCH("Catastrófico",L10)))</formula>
    </cfRule>
    <cfRule type="containsText" dxfId="1864" priority="694" operator="containsText" text="Mayor">
      <formula>NOT(ISERROR(SEARCH("Mayor",L10)))</formula>
    </cfRule>
    <cfRule type="containsText" dxfId="1863" priority="695" operator="containsText" text="Alta">
      <formula>NOT(ISERROR(SEARCH("Alta",L10)))</formula>
    </cfRule>
    <cfRule type="containsText" dxfId="1862" priority="696" operator="containsText" text="Moderado">
      <formula>NOT(ISERROR(SEARCH("Moderado",L10)))</formula>
    </cfRule>
    <cfRule type="containsText" dxfId="1861" priority="697" operator="containsText" text="Menor">
      <formula>NOT(ISERROR(SEARCH("Menor",L10)))</formula>
    </cfRule>
    <cfRule type="containsText" dxfId="1860" priority="698" operator="containsText" text="Leve">
      <formula>NOT(ISERROR(SEARCH("Leve",L10)))</formula>
    </cfRule>
  </conditionalFormatting>
  <conditionalFormatting sqref="N10 N12:N13 N15">
    <cfRule type="containsText" dxfId="1859" priority="700" operator="containsText" text="Alto">
      <formula>NOT(ISERROR(SEARCH("Alto",N10)))</formula>
    </cfRule>
    <cfRule type="containsText" dxfId="1858" priority="699" operator="containsText" text="Extremo">
      <formula>NOT(ISERROR(SEARCH("Extremo",N10)))</formula>
    </cfRule>
    <cfRule type="containsText" dxfId="1857" priority="701" operator="containsText" text="Bajo">
      <formula>NOT(ISERROR(SEARCH("Bajo",N10)))</formula>
    </cfRule>
    <cfRule type="containsText" dxfId="1856" priority="702" operator="containsText" text="Moderado">
      <formula>NOT(ISERROR(SEARCH("Moderado",N10)))</formula>
    </cfRule>
    <cfRule type="containsText" dxfId="1855" priority="703" operator="containsText" text="Extremo">
      <formula>NOT(ISERROR(SEARCH("Extremo",N10)))</formula>
    </cfRule>
  </conditionalFormatting>
  <conditionalFormatting sqref="N19 N24">
    <cfRule type="containsText" dxfId="1854" priority="443" operator="containsText" text="Extremo">
      <formula>NOT(ISERROR(SEARCH("Extremo",N19)))</formula>
    </cfRule>
    <cfRule type="containsText" dxfId="1853" priority="447" operator="containsText" text="Extremo">
      <formula>NOT(ISERROR(SEARCH("Extremo",N19)))</formula>
    </cfRule>
    <cfRule type="containsText" dxfId="1852" priority="446" operator="containsText" text="Moderado">
      <formula>NOT(ISERROR(SEARCH("Moderado",N19)))</formula>
    </cfRule>
    <cfRule type="containsText" dxfId="1851" priority="445" operator="containsText" text="Bajo">
      <formula>NOT(ISERROR(SEARCH("Bajo",N19)))</formula>
    </cfRule>
    <cfRule type="containsText" dxfId="1850" priority="444" operator="containsText" text="Alto">
      <formula>NOT(ISERROR(SEARCH("Alto",N19)))</formula>
    </cfRule>
  </conditionalFormatting>
  <conditionalFormatting sqref="Y10:Y11">
    <cfRule type="containsText" dxfId="1849" priority="631" operator="containsText" text="Baja">
      <formula>NOT(ISERROR(SEARCH("Baja",Y10)))</formula>
    </cfRule>
    <cfRule type="containsText" dxfId="1848" priority="632" operator="containsText" text="Muy Baja">
      <formula>NOT(ISERROR(SEARCH("Muy Baja",Y10)))</formula>
    </cfRule>
  </conditionalFormatting>
  <conditionalFormatting sqref="Y10:Y12">
    <cfRule type="containsText" dxfId="1847" priority="573" operator="containsText" text="Muy Baja">
      <formula>NOT(ISERROR(SEARCH("Muy Baja",Y10)))</formula>
    </cfRule>
  </conditionalFormatting>
  <conditionalFormatting sqref="Y10:Y28">
    <cfRule type="containsText" dxfId="1846" priority="320" operator="containsText" text="Media">
      <formula>NOT(ISERROR(SEARCH("Media",Y10)))</formula>
    </cfRule>
    <cfRule type="containsText" dxfId="1845" priority="319" operator="containsText" text="Alta">
      <formula>NOT(ISERROR(SEARCH("Alta",Y10)))</formula>
    </cfRule>
    <cfRule type="containsText" dxfId="1844" priority="318" operator="containsText" text="Muy Alta">
      <formula>NOT(ISERROR(SEARCH("Muy Alta",Y10)))</formula>
    </cfRule>
  </conditionalFormatting>
  <conditionalFormatting sqref="Y12">
    <cfRule type="containsText" dxfId="1843" priority="572" operator="containsText" text="Baja">
      <formula>NOT(ISERROR(SEARCH("Baja",Y12)))</formula>
    </cfRule>
  </conditionalFormatting>
  <conditionalFormatting sqref="Y12:Y14">
    <cfRule type="containsText" dxfId="1842" priority="543" operator="containsText" text="Muy Baja">
      <formula>NOT(ISERROR(SEARCH("Muy Baja",Y12)))</formula>
    </cfRule>
  </conditionalFormatting>
  <conditionalFormatting sqref="Y13:Y14">
    <cfRule type="containsText" dxfId="1841" priority="542" operator="containsText" text="Baja">
      <formula>NOT(ISERROR(SEARCH("Baja",Y13)))</formula>
    </cfRule>
  </conditionalFormatting>
  <conditionalFormatting sqref="Y13:Y18">
    <cfRule type="containsText" dxfId="1840" priority="483" operator="containsText" text="Muy Baja">
      <formula>NOT(ISERROR(SEARCH("Muy Baja",Y13)))</formula>
    </cfRule>
  </conditionalFormatting>
  <conditionalFormatting sqref="Y15:Y18">
    <cfRule type="containsText" dxfId="1839" priority="482" operator="containsText" text="Baja">
      <formula>NOT(ISERROR(SEARCH("Baja",Y15)))</formula>
    </cfRule>
  </conditionalFormatting>
  <conditionalFormatting sqref="Y15:Y23">
    <cfRule type="containsText" dxfId="1838" priority="413" operator="containsText" text="Muy Baja">
      <formula>NOT(ISERROR(SEARCH("Muy Baja",Y15)))</formula>
    </cfRule>
  </conditionalFormatting>
  <conditionalFormatting sqref="Y19:Y23">
    <cfRule type="containsText" dxfId="1837" priority="412" operator="containsText" text="Baja">
      <formula>NOT(ISERROR(SEARCH("Baja",Y19)))</formula>
    </cfRule>
  </conditionalFormatting>
  <conditionalFormatting sqref="Y19:Y28">
    <cfRule type="containsText" dxfId="1836" priority="323" operator="containsText" text="Muy Baja">
      <formula>NOT(ISERROR(SEARCH("Muy Baja",Y19)))</formula>
    </cfRule>
  </conditionalFormatting>
  <conditionalFormatting sqref="Y24:Y28">
    <cfRule type="containsText" dxfId="1835" priority="321" operator="containsText" text="Muy Baja">
      <formula>NOT(ISERROR(SEARCH("Muy Baja",Y24)))</formula>
    </cfRule>
    <cfRule type="containsText" dxfId="1834" priority="322" operator="containsText" text="Baja">
      <formula>NOT(ISERROR(SEARCH("Baja",Y24)))</formula>
    </cfRule>
  </conditionalFormatting>
  <conditionalFormatting sqref="AA10:AA28">
    <cfRule type="containsText" dxfId="1833" priority="13" operator="containsText" text="Muy Baja">
      <formula>NOT(ISERROR(SEARCH("Muy Baja",AA10)))</formula>
    </cfRule>
    <cfRule type="containsText" dxfId="1832" priority="606" operator="containsText" text="Muy Baja">
      <formula>NOT(ISERROR(SEARCH("Muy Baja",AA10)))</formula>
    </cfRule>
    <cfRule type="containsText" dxfId="1831" priority="605" operator="containsText" text="Baja">
      <formula>NOT(ISERROR(SEARCH("Baja",AA10)))</formula>
    </cfRule>
    <cfRule type="containsText" dxfId="1830" priority="604" operator="containsText" text="Media">
      <formula>NOT(ISERROR(SEARCH("Media",AA10)))</formula>
    </cfRule>
    <cfRule type="containsText" dxfId="1829" priority="603" operator="containsText" text="Alta">
      <formula>NOT(ISERROR(SEARCH("Alta",AA10)))</formula>
    </cfRule>
    <cfRule type="containsText" dxfId="1828" priority="602" operator="containsText" text="Muy Alta">
      <formula>NOT(ISERROR(SEARCH("Muy Alta",AA10)))</formula>
    </cfRule>
  </conditionalFormatting>
  <conditionalFormatting sqref="AC10:AC28">
    <cfRule type="containsText" dxfId="1827" priority="317" operator="containsText" text="Leve">
      <formula>NOT(ISERROR(SEARCH("Leve",AC10)))</formula>
    </cfRule>
    <cfRule type="containsText" dxfId="1826" priority="316" operator="containsText" text="Menor">
      <formula>NOT(ISERROR(SEARCH("Menor",AC10)))</formula>
    </cfRule>
    <cfRule type="containsText" dxfId="1825" priority="315" operator="containsText" text="Moderado">
      <formula>NOT(ISERROR(SEARCH("Moderado",AC10)))</formula>
    </cfRule>
    <cfRule type="containsText" dxfId="1824" priority="314" operator="containsText" text="Mayor">
      <formula>NOT(ISERROR(SEARCH("Mayor",AC10)))</formula>
    </cfRule>
    <cfRule type="containsText" dxfId="1823" priority="313" operator="containsText" text="Catastrófico">
      <formula>NOT(ISERROR(SEARCH("Catastrófico",AC10)))</formula>
    </cfRule>
  </conditionalFormatting>
  <conditionalFormatting sqref="AE10:AE28">
    <cfRule type="containsText" dxfId="1822" priority="294" operator="containsText" text="Catastrófico">
      <formula>NOT(ISERROR(SEARCH("Catastrófico",AE10)))</formula>
    </cfRule>
    <cfRule type="containsText" dxfId="1821" priority="295" operator="containsText" text="Moderado">
      <formula>NOT(ISERROR(SEARCH("Moderado",AE10)))</formula>
    </cfRule>
    <cfRule type="containsText" dxfId="1820" priority="296" operator="containsText" text="Menor">
      <formula>NOT(ISERROR(SEARCH("Menor",AE10)))</formula>
    </cfRule>
    <cfRule type="containsText" dxfId="1819" priority="297" operator="containsText" text="Leve">
      <formula>NOT(ISERROR(SEARCH("Leve",AE10)))</formula>
    </cfRule>
    <cfRule type="containsText" dxfId="1818" priority="298" operator="containsText" text="Mayor">
      <formula>NOT(ISERROR(SEARCH("Mayor",AE10)))</formula>
    </cfRule>
  </conditionalFormatting>
  <conditionalFormatting sqref="AG10">
    <cfRule type="containsText" dxfId="1817" priority="615" operator="containsText" text="Moderado">
      <formula>NOT(ISERROR(SEARCH("Moderado",AG10)))</formula>
    </cfRule>
    <cfRule type="containsText" dxfId="1816" priority="614" operator="containsText" text="Alto">
      <formula>NOT(ISERROR(SEARCH("Alto",AG10)))</formula>
    </cfRule>
    <cfRule type="containsText" dxfId="1815" priority="613" operator="containsText" text="Extremo">
      <formula>NOT(ISERROR(SEARCH("Extremo",AG10)))</formula>
    </cfRule>
    <cfRule type="containsText" dxfId="1814" priority="621" operator="containsText" text="Alto">
      <formula>NOT(ISERROR(SEARCH("Alto",AG10)))</formula>
    </cfRule>
    <cfRule type="containsText" dxfId="1813" priority="619" operator="containsText" text="Extremo">
      <formula>NOT(ISERROR(SEARCH("Extremo",AG10)))</formula>
    </cfRule>
    <cfRule type="containsText" dxfId="1812" priority="618" operator="containsText" text="Moderado">
      <formula>NOT(ISERROR(SEARCH("Moderado",AG10)))</formula>
    </cfRule>
    <cfRule type="containsText" dxfId="1811" priority="617" operator="containsText" text="Bajo">
      <formula>NOT(ISERROR(SEARCH("Bajo",AG10)))</formula>
    </cfRule>
    <cfRule type="containsText" dxfId="1810" priority="616" operator="containsText" text="Menor">
      <formula>NOT(ISERROR(SEARCH("Menor",AG10)))</formula>
    </cfRule>
    <cfRule type="containsText" dxfId="1809" priority="620" operator="containsText" text="Baja">
      <formula>NOT(ISERROR(SEARCH("Baja",AG10)))</formula>
    </cfRule>
  </conditionalFormatting>
  <conditionalFormatting sqref="AG12">
    <cfRule type="containsText" dxfId="1808" priority="558" operator="containsText" text="Bajo">
      <formula>NOT(ISERROR(SEARCH("Bajo",AG12)))</formula>
    </cfRule>
    <cfRule type="containsText" dxfId="1807" priority="559" operator="containsText" text="Moderado">
      <formula>NOT(ISERROR(SEARCH("Moderado",AG12)))</formula>
    </cfRule>
    <cfRule type="containsText" dxfId="1806" priority="560" operator="containsText" text="Extremo">
      <formula>NOT(ISERROR(SEARCH("Extremo",AG12)))</formula>
    </cfRule>
    <cfRule type="containsText" dxfId="1805" priority="562" operator="containsText" text="Alto">
      <formula>NOT(ISERROR(SEARCH("Alto",AG12)))</formula>
    </cfRule>
    <cfRule type="containsText" dxfId="1804" priority="561" operator="containsText" text="Baja">
      <formula>NOT(ISERROR(SEARCH("Baja",AG12)))</formula>
    </cfRule>
    <cfRule type="containsText" dxfId="1803" priority="556" operator="containsText" text="Moderado">
      <formula>NOT(ISERROR(SEARCH("Moderado",AG12)))</formula>
    </cfRule>
    <cfRule type="containsText" dxfId="1802" priority="557" operator="containsText" text="Menor">
      <formula>NOT(ISERROR(SEARCH("Menor",AG12)))</formula>
    </cfRule>
  </conditionalFormatting>
  <conditionalFormatting sqref="AG12:AG13">
    <cfRule type="containsText" dxfId="1801" priority="530" operator="containsText" text="Extremo">
      <formula>NOT(ISERROR(SEARCH("Extremo",AG12)))</formula>
    </cfRule>
    <cfRule type="containsText" dxfId="1800" priority="532" operator="containsText" text="Alto">
      <formula>NOT(ISERROR(SEARCH("Alto",AG12)))</formula>
    </cfRule>
  </conditionalFormatting>
  <conditionalFormatting sqref="AG13">
    <cfRule type="containsText" dxfId="1799" priority="531" operator="containsText" text="Baja">
      <formula>NOT(ISERROR(SEARCH("Baja",AG13)))</formula>
    </cfRule>
    <cfRule type="containsText" dxfId="1798" priority="525" operator="containsText" text="Alto">
      <formula>NOT(ISERROR(SEARCH("Alto",AG13)))</formula>
    </cfRule>
    <cfRule type="containsText" dxfId="1797" priority="526" operator="containsText" text="Moderado">
      <formula>NOT(ISERROR(SEARCH("Moderado",AG13)))</formula>
    </cfRule>
    <cfRule type="containsText" dxfId="1796" priority="524" operator="containsText" text="Extremo">
      <formula>NOT(ISERROR(SEARCH("Extremo",AG13)))</formula>
    </cfRule>
    <cfRule type="containsText" dxfId="1795" priority="527" operator="containsText" text="Menor">
      <formula>NOT(ISERROR(SEARCH("Menor",AG13)))</formula>
    </cfRule>
    <cfRule type="containsText" dxfId="1794" priority="528" operator="containsText" text="Bajo">
      <formula>NOT(ISERROR(SEARCH("Bajo",AG13)))</formula>
    </cfRule>
    <cfRule type="containsText" dxfId="1793" priority="529" operator="containsText" text="Moderado">
      <formula>NOT(ISERROR(SEARCH("Moderado",AG13)))</formula>
    </cfRule>
  </conditionalFormatting>
  <conditionalFormatting sqref="AG15">
    <cfRule type="containsText" dxfId="1792" priority="464" operator="containsText" text="Extremo">
      <formula>NOT(ISERROR(SEARCH("Extremo",AG15)))</formula>
    </cfRule>
    <cfRule type="containsText" dxfId="1791" priority="465" operator="containsText" text="Alto">
      <formula>NOT(ISERROR(SEARCH("Alto",AG15)))</formula>
    </cfRule>
    <cfRule type="containsText" dxfId="1790" priority="468" operator="containsText" text="Bajo">
      <formula>NOT(ISERROR(SEARCH("Bajo",AG15)))</formula>
    </cfRule>
    <cfRule type="containsText" dxfId="1789" priority="469" operator="containsText" text="Moderado">
      <formula>NOT(ISERROR(SEARCH("Moderado",AG15)))</formula>
    </cfRule>
    <cfRule type="containsText" dxfId="1788" priority="470" operator="containsText" text="Extremo">
      <formula>NOT(ISERROR(SEARCH("Extremo",AG15)))</formula>
    </cfRule>
    <cfRule type="containsText" dxfId="1787" priority="471" operator="containsText" text="Baja">
      <formula>NOT(ISERROR(SEARCH("Baja",AG15)))</formula>
    </cfRule>
    <cfRule type="containsText" dxfId="1786" priority="472" operator="containsText" text="Alto">
      <formula>NOT(ISERROR(SEARCH("Alto",AG15)))</formula>
    </cfRule>
    <cfRule type="containsText" dxfId="1785" priority="467" operator="containsText" text="Menor">
      <formula>NOT(ISERROR(SEARCH("Menor",AG15)))</formula>
    </cfRule>
    <cfRule type="containsText" dxfId="1784" priority="466" operator="containsText" text="Moderado">
      <formula>NOT(ISERROR(SEARCH("Moderado",AG15)))</formula>
    </cfRule>
  </conditionalFormatting>
  <conditionalFormatting sqref="AG19">
    <cfRule type="containsText" dxfId="1783" priority="394" operator="containsText" text="Extremo">
      <formula>NOT(ISERROR(SEARCH("Extremo",AG19)))</formula>
    </cfRule>
    <cfRule type="containsText" dxfId="1782" priority="399" operator="containsText" text="Moderado">
      <formula>NOT(ISERROR(SEARCH("Moderado",AG19)))</formula>
    </cfRule>
    <cfRule type="containsText" dxfId="1781" priority="400" operator="containsText" text="Extremo">
      <formula>NOT(ISERROR(SEARCH("Extremo",AG19)))</formula>
    </cfRule>
    <cfRule type="containsText" dxfId="1780" priority="401" operator="containsText" text="Baja">
      <formula>NOT(ISERROR(SEARCH("Baja",AG19)))</formula>
    </cfRule>
    <cfRule type="containsText" dxfId="1779" priority="402" operator="containsText" text="Alto">
      <formula>NOT(ISERROR(SEARCH("Alto",AG19)))</formula>
    </cfRule>
    <cfRule type="containsText" dxfId="1778" priority="395" operator="containsText" text="Alto">
      <formula>NOT(ISERROR(SEARCH("Alto",AG19)))</formula>
    </cfRule>
    <cfRule type="containsText" dxfId="1777" priority="396" operator="containsText" text="Moderado">
      <formula>NOT(ISERROR(SEARCH("Moderado",AG19)))</formula>
    </cfRule>
    <cfRule type="containsText" dxfId="1776" priority="397" operator="containsText" text="Menor">
      <formula>NOT(ISERROR(SEARCH("Menor",AG19)))</formula>
    </cfRule>
    <cfRule type="containsText" dxfId="1775" priority="398" operator="containsText" text="Bajo">
      <formula>NOT(ISERROR(SEARCH("Bajo",AG19)))</formula>
    </cfRule>
  </conditionalFormatting>
  <conditionalFormatting sqref="AG24">
    <cfRule type="containsText" dxfId="1774" priority="309" operator="containsText" text="Moderado">
      <formula>NOT(ISERROR(SEARCH("Moderado",AG24)))</formula>
    </cfRule>
    <cfRule type="containsText" dxfId="1773" priority="308" operator="containsText" text="Bajo">
      <formula>NOT(ISERROR(SEARCH("Bajo",AG24)))</formula>
    </cfRule>
    <cfRule type="containsText" dxfId="1772" priority="307" operator="containsText" text="Menor">
      <formula>NOT(ISERROR(SEARCH("Menor",AG24)))</formula>
    </cfRule>
    <cfRule type="containsText" dxfId="1771" priority="306" operator="containsText" text="Moderado">
      <formula>NOT(ISERROR(SEARCH("Moderado",AG24)))</formula>
    </cfRule>
    <cfRule type="containsText" dxfId="1770" priority="305" operator="containsText" text="Alto">
      <formula>NOT(ISERROR(SEARCH("Alto",AG24)))</formula>
    </cfRule>
    <cfRule type="containsText" dxfId="1769" priority="304" operator="containsText" text="Extremo">
      <formula>NOT(ISERROR(SEARCH("Extremo",AG24)))</formula>
    </cfRule>
    <cfRule type="containsText" dxfId="1768" priority="312" operator="containsText" text="Alto">
      <formula>NOT(ISERROR(SEARCH("Alto",AG24)))</formula>
    </cfRule>
    <cfRule type="containsText" dxfId="1767" priority="311" operator="containsText" text="Baja">
      <formula>NOT(ISERROR(SEARCH("Baja",AG24)))</formula>
    </cfRule>
    <cfRule type="containsText" dxfId="1766" priority="310" operator="containsText" text="Extremo">
      <formula>NOT(ISERROR(SEARCH("Extremo",AG24)))</formula>
    </cfRule>
  </conditionalFormatting>
  <dataValidations count="1">
    <dataValidation allowBlank="1" showInputMessage="1" showErrorMessage="1" prompt="Enunciar cuál es el control" sqref="P10 P12 P1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4" operator="containsText" id="{0DBD8F32-72F4-47FE-A8E8-92CA123A277C}">
            <xm:f>NOT(ISERROR(SEARCH('Tabla probabilidad'!$B$5,I12)))</xm:f>
            <xm:f>'Tabla probabilidad'!$B$5</xm:f>
            <x14:dxf>
              <font>
                <color rgb="FF9C0006"/>
              </font>
              <fill>
                <patternFill>
                  <bgColor rgb="FFFFC7CE"/>
                </patternFill>
              </fill>
            </x14:dxf>
          </x14:cfRule>
          <x14:cfRule type="containsText" priority="593" operator="containsText" id="{130BBF8F-6F36-4C1F-BB40-DA538C9DA4BA}">
            <xm:f>NOT(ISERROR(SEARCH('Tabla probabilidad'!$B$5,I12)))</xm:f>
            <xm:f>'Tabla probabilidad'!$B$5</xm:f>
            <x14:dxf>
              <font>
                <color rgb="FF006100"/>
              </font>
              <fill>
                <patternFill>
                  <bgColor rgb="FFC6EFCE"/>
                </patternFill>
              </fill>
            </x14:dxf>
          </x14:cfRule>
          <xm:sqref>I12:I13 I15</xm:sqref>
        </x14:conditionalFormatting>
        <x14:conditionalFormatting xmlns:xm="http://schemas.microsoft.com/office/excel/2006/main">
          <x14:cfRule type="containsText" priority="433" operator="containsText" id="{DF7D542B-1BF1-4317-8F9F-9E217298398A}">
            <xm:f>NOT(ISERROR(SEARCH('Tabla probabilidad'!$B$5,I19)))</xm:f>
            <xm:f>'Tabla probabilidad'!$B$5</xm:f>
            <x14:dxf>
              <font>
                <color rgb="FF006100"/>
              </font>
              <fill>
                <patternFill>
                  <bgColor rgb="FFC6EFCE"/>
                </patternFill>
              </fill>
            </x14:dxf>
          </x14:cfRule>
          <x14:cfRule type="containsText" priority="434" operator="containsText" id="{588CF624-76F0-4DA9-B250-68F531E8679C}">
            <xm:f>NOT(ISERROR(SEARCH('Tabla probabilidad'!$B$5,I19)))</xm:f>
            <xm:f>'Tabla probabilidad'!$B$5</xm:f>
            <x14:dxf>
              <font>
                <color rgb="FF9C0006"/>
              </font>
              <fill>
                <patternFill>
                  <bgColor rgb="FFFFC7CE"/>
                </patternFill>
              </fill>
            </x14:dxf>
          </x14:cfRule>
          <xm:sqref>I19 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AN12 AN13 AN15 AN19 AN24</xm:sqref>
        </x14:dataValidation>
        <x14:dataValidation type="list" allowBlank="1" showInputMessage="1" showErrorMessage="1" xr:uid="{270C6AF1-470F-403E-AB6A-1DF3F7D25A9D}">
          <x14:formula1>
            <xm:f>LISTA!$K$3:$K$6</xm:f>
          </x14:formula1>
          <xm:sqref>AH10 AH12 AH13 AH15 AH19 AH24</xm:sqref>
        </x14:dataValidation>
        <x14:dataValidation type="list" allowBlank="1" showInputMessage="1" showErrorMessage="1" xr:uid="{3F1B1000-8CD2-4732-A507-20A58C38F3E8}">
          <x14:formula1>
            <xm:f>LISTA!$C$3:$C$10</xm:f>
          </x14:formula1>
          <xm:sqref>G10 G12 G13 G15 G19:G28</xm:sqref>
        </x14:dataValidation>
        <x14:dataValidation type="list" allowBlank="1" showInputMessage="1" showErrorMessage="1" xr:uid="{3C9F1541-7D6F-40D4-9706-FE4CB23C2382}">
          <x14:formula1>
            <xm:f>LISTA!$D$3:$D$31</xm:f>
          </x14:formula1>
          <xm:sqref>K10 K12 K13 K15 K19:K28</xm:sqref>
        </x14:dataValidation>
        <x14:dataValidation type="list" allowBlank="1" showInputMessage="1" showErrorMessage="1" xr:uid="{90AA8A76-33C7-489A-9B88-625243A4135E}">
          <x14:formula1>
            <xm:f>LISTA!$B$3:$B$9</xm:f>
          </x14:formula1>
          <xm:sqref>C10 C12 C13 C15 C19:C28</xm:sqref>
        </x14:dataValidation>
        <x14:dataValidation type="list" allowBlank="1" showInputMessage="1" showErrorMessage="1" xr:uid="{55F41AD7-F2FF-47D8-8429-7EF993D60E0F}">
          <x14:formula1>
            <xm:f>LISTA!$E$3:$E$5</xm:f>
          </x14:formula1>
          <xm:sqref>R10:R28</xm:sqref>
        </x14:dataValidation>
        <x14:dataValidation type="list" allowBlank="1" showInputMessage="1" showErrorMessage="1" xr:uid="{94376D5C-53F0-4688-9515-A14D1E0F7D9F}">
          <x14:formula1>
            <xm:f>LISTA!$F$3:$F$4</xm:f>
          </x14:formula1>
          <xm:sqref>S10:S28</xm:sqref>
        </x14:dataValidation>
        <x14:dataValidation type="list" allowBlank="1" showInputMessage="1" showErrorMessage="1" xr:uid="{B499CAED-1749-4DA2-99B1-B5FB19D917D8}">
          <x14:formula1>
            <xm:f>LISTA!$G$3:$G$4</xm:f>
          </x14:formula1>
          <xm:sqref>U10:U28</xm:sqref>
        </x14:dataValidation>
        <x14:dataValidation type="list" allowBlank="1" showInputMessage="1" showErrorMessage="1" xr:uid="{829348BB-3BA9-4F51-A95A-54A0B35C6704}">
          <x14:formula1>
            <xm:f>LISTA!$H$3:$H$4</xm:f>
          </x14:formula1>
          <xm:sqref>V10:V28</xm:sqref>
        </x14:dataValidation>
        <x14:dataValidation type="list" allowBlank="1" showInputMessage="1" showErrorMessage="1" xr:uid="{68E9454F-9727-41CD-95D8-6CCA21FDBA47}">
          <x14:formula1>
            <xm:f>LISTA!$I$3:$I$4</xm:f>
          </x14:formula1>
          <xm:sqref>W10:W28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E5" zoomScale="69" zoomScaleNormal="69" workbookViewId="0">
      <selection activeCell="C7" sqref="C7"/>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73" t="s">
        <v>166</v>
      </c>
      <c r="B3" s="473"/>
      <c r="C3" s="473"/>
      <c r="D3" s="473"/>
      <c r="E3" s="473"/>
      <c r="F3" s="473"/>
      <c r="G3" s="473"/>
      <c r="H3" s="473"/>
    </row>
    <row r="4" spans="1:9">
      <c r="A4" s="473"/>
      <c r="B4" s="473"/>
      <c r="C4" s="473"/>
      <c r="D4" s="473"/>
      <c r="E4" s="473"/>
      <c r="F4" s="473"/>
      <c r="G4" s="473"/>
      <c r="H4" s="473"/>
    </row>
    <row r="5" spans="1:9" ht="34.5" thickBot="1">
      <c r="A5" s="18"/>
      <c r="B5" s="18"/>
      <c r="C5" s="18"/>
      <c r="D5" s="18"/>
      <c r="E5" s="18"/>
      <c r="F5" s="18"/>
      <c r="G5" s="18"/>
      <c r="H5" s="18"/>
    </row>
    <row r="6" spans="1:9" ht="71.25" customHeight="1" thickBot="1">
      <c r="A6" s="474" t="s">
        <v>166</v>
      </c>
      <c r="B6" s="81" t="s">
        <v>310</v>
      </c>
      <c r="C6" s="81" t="s">
        <v>311</v>
      </c>
      <c r="D6" s="82" t="s">
        <v>312</v>
      </c>
      <c r="E6" s="82" t="s">
        <v>313</v>
      </c>
      <c r="F6" s="82" t="s">
        <v>314</v>
      </c>
      <c r="G6" s="147" t="s">
        <v>315</v>
      </c>
      <c r="H6" s="81" t="s">
        <v>316</v>
      </c>
      <c r="I6" s="81" t="s">
        <v>317</v>
      </c>
    </row>
    <row r="7" spans="1:9" ht="265.5" customHeight="1" thickBot="1">
      <c r="A7" s="475"/>
      <c r="B7" s="19" t="s">
        <v>318</v>
      </c>
      <c r="C7" s="19" t="s">
        <v>319</v>
      </c>
      <c r="D7" s="19" t="s">
        <v>320</v>
      </c>
      <c r="E7" s="19" t="s">
        <v>321</v>
      </c>
      <c r="F7" s="19" t="s">
        <v>322</v>
      </c>
      <c r="G7" s="20" t="s">
        <v>323</v>
      </c>
      <c r="H7" s="157" t="s">
        <v>324</v>
      </c>
      <c r="I7" s="157" t="s">
        <v>325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11" sqref="C11"/>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76" t="s">
        <v>326</v>
      </c>
      <c r="C2" s="476"/>
      <c r="D2" s="47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5"/>
      <c r="C3" s="105"/>
      <c r="D3" s="10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6" t="s">
        <v>327</v>
      </c>
      <c r="D4" s="116" t="s">
        <v>328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7" t="s">
        <v>329</v>
      </c>
      <c r="C5" s="118" t="s">
        <v>330</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0" t="s">
        <v>331</v>
      </c>
      <c r="C6" s="121" t="s">
        <v>332</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3" t="s">
        <v>333</v>
      </c>
      <c r="C7" s="121" t="s">
        <v>334</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4" t="s">
        <v>335</v>
      </c>
      <c r="C8" s="121" t="s">
        <v>336</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5" t="s">
        <v>337</v>
      </c>
      <c r="C9" s="121" t="s">
        <v>338</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0" zoomScale="67" zoomScaleNormal="67" workbookViewId="0">
      <selection activeCell="D22" sqref="D22"/>
    </sheetView>
  </sheetViews>
  <sheetFormatPr defaultColWidth="11.42578125" defaultRowHeight="15"/>
  <cols>
    <col min="2" max="2" width="40.42578125" customWidth="1"/>
    <col min="3" max="3" width="74.85546875" hidden="1" customWidth="1"/>
    <col min="4" max="4" width="147.85546875" customWidth="1"/>
    <col min="5" max="5" width="26.140625" style="126" customWidth="1"/>
    <col min="11" max="258" width="11.42578125" style="6"/>
  </cols>
  <sheetData>
    <row r="1" spans="1:10" s="6" customFormat="1">
      <c r="E1" s="131"/>
    </row>
    <row r="2" spans="1:10" ht="33.75">
      <c r="A2" s="6"/>
      <c r="B2" s="477" t="s">
        <v>339</v>
      </c>
      <c r="C2" s="477"/>
      <c r="D2" s="477"/>
      <c r="E2" s="477"/>
      <c r="F2" s="6"/>
      <c r="G2" s="6"/>
      <c r="H2" s="6"/>
      <c r="I2" s="6"/>
      <c r="J2" s="6"/>
    </row>
    <row r="3" spans="1:10">
      <c r="A3" s="6"/>
      <c r="B3" s="105"/>
      <c r="C3" s="105"/>
      <c r="D3" s="105"/>
      <c r="E3" s="131"/>
      <c r="F3" s="6"/>
      <c r="G3" s="6"/>
      <c r="H3" s="6"/>
      <c r="I3" s="6"/>
      <c r="J3" s="6"/>
    </row>
    <row r="4" spans="1:10" ht="60">
      <c r="A4" s="6"/>
      <c r="B4" s="24"/>
      <c r="C4" s="106" t="s">
        <v>340</v>
      </c>
      <c r="D4" s="106" t="s">
        <v>341</v>
      </c>
      <c r="E4" s="131"/>
      <c r="F4" s="6"/>
      <c r="G4" s="6"/>
      <c r="H4" s="6"/>
      <c r="I4" s="6"/>
      <c r="J4" s="6"/>
    </row>
    <row r="5" spans="1:10" ht="76.5" customHeight="1">
      <c r="A5" s="25" t="s">
        <v>342</v>
      </c>
      <c r="B5" s="107" t="s">
        <v>343</v>
      </c>
      <c r="C5" s="108" t="s">
        <v>344</v>
      </c>
      <c r="D5" s="109" t="s">
        <v>345</v>
      </c>
      <c r="E5" s="132">
        <v>0.2</v>
      </c>
      <c r="F5" s="6"/>
      <c r="G5" s="6"/>
      <c r="H5" s="6"/>
      <c r="I5" s="6"/>
      <c r="J5" s="6"/>
    </row>
    <row r="6" spans="1:10" ht="99">
      <c r="A6" s="25" t="s">
        <v>346</v>
      </c>
      <c r="B6" s="110" t="s">
        <v>346</v>
      </c>
      <c r="C6" s="111" t="s">
        <v>347</v>
      </c>
      <c r="D6" s="112" t="s">
        <v>348</v>
      </c>
      <c r="E6" s="132">
        <v>0.4</v>
      </c>
      <c r="F6" s="6"/>
      <c r="G6" s="6"/>
      <c r="H6" s="6"/>
      <c r="I6" s="6"/>
      <c r="J6" s="6"/>
    </row>
    <row r="7" spans="1:10" ht="66">
      <c r="A7" s="25" t="s">
        <v>349</v>
      </c>
      <c r="B7" s="113" t="s">
        <v>350</v>
      </c>
      <c r="C7" s="111" t="s">
        <v>351</v>
      </c>
      <c r="D7" s="112" t="s">
        <v>352</v>
      </c>
      <c r="E7" s="132">
        <v>0.6</v>
      </c>
      <c r="F7" s="6"/>
      <c r="G7" s="6"/>
      <c r="H7" s="6"/>
      <c r="I7" s="6"/>
      <c r="J7" s="6"/>
    </row>
    <row r="8" spans="1:10" ht="66">
      <c r="A8" s="25" t="s">
        <v>353</v>
      </c>
      <c r="B8" s="114" t="s">
        <v>354</v>
      </c>
      <c r="C8" s="111" t="s">
        <v>355</v>
      </c>
      <c r="D8" s="112" t="s">
        <v>356</v>
      </c>
      <c r="E8" s="132">
        <v>0.8</v>
      </c>
      <c r="F8" s="6"/>
      <c r="G8" s="6"/>
      <c r="H8" s="6"/>
      <c r="I8" s="6"/>
      <c r="J8" s="6"/>
    </row>
    <row r="9" spans="1:10" ht="66">
      <c r="A9" s="25" t="s">
        <v>357</v>
      </c>
      <c r="B9" s="115" t="s">
        <v>358</v>
      </c>
      <c r="C9" s="111" t="s">
        <v>359</v>
      </c>
      <c r="D9" s="112" t="s">
        <v>360</v>
      </c>
      <c r="E9" s="132">
        <v>1</v>
      </c>
      <c r="F9" s="6"/>
      <c r="G9" s="6"/>
      <c r="H9" s="6"/>
      <c r="I9" s="6"/>
      <c r="J9" s="6"/>
    </row>
    <row r="10" spans="1:10" ht="20.25">
      <c r="A10" s="25"/>
      <c r="B10" s="25"/>
      <c r="C10" s="26"/>
      <c r="D10" s="26"/>
      <c r="E10" s="131"/>
      <c r="F10" s="6"/>
      <c r="G10" s="6"/>
      <c r="H10" s="6"/>
      <c r="I10" s="6"/>
      <c r="J10" s="6"/>
    </row>
    <row r="11" spans="1:10" ht="60">
      <c r="A11" s="25"/>
      <c r="B11" s="24"/>
      <c r="C11" s="106" t="s">
        <v>340</v>
      </c>
      <c r="D11" s="106" t="s">
        <v>243</v>
      </c>
      <c r="E11" s="131"/>
      <c r="F11" s="6"/>
      <c r="G11" s="6"/>
      <c r="H11" s="6"/>
      <c r="I11" s="6"/>
      <c r="J11" s="6"/>
    </row>
    <row r="12" spans="1:10" ht="79.5" customHeight="1">
      <c r="A12" s="25"/>
      <c r="B12" s="107" t="s">
        <v>343</v>
      </c>
      <c r="C12" s="108" t="s">
        <v>344</v>
      </c>
      <c r="D12" s="137" t="s">
        <v>361</v>
      </c>
      <c r="E12" s="132">
        <v>0.2</v>
      </c>
      <c r="F12" s="6"/>
      <c r="G12" s="6"/>
      <c r="H12" s="6"/>
      <c r="I12" s="6"/>
      <c r="J12" s="6"/>
    </row>
    <row r="13" spans="1:10" ht="33">
      <c r="A13" s="25"/>
      <c r="B13" s="110" t="s">
        <v>346</v>
      </c>
      <c r="C13" s="111" t="s">
        <v>347</v>
      </c>
      <c r="D13" s="137" t="s">
        <v>362</v>
      </c>
      <c r="E13" s="132">
        <v>0.4</v>
      </c>
      <c r="F13" s="6"/>
      <c r="G13" s="6"/>
      <c r="H13" s="6"/>
      <c r="I13" s="6"/>
      <c r="J13" s="6"/>
    </row>
    <row r="14" spans="1:10" ht="33">
      <c r="A14" s="25"/>
      <c r="B14" s="113" t="s">
        <v>350</v>
      </c>
      <c r="C14" s="111" t="s">
        <v>351</v>
      </c>
      <c r="D14" s="137" t="s">
        <v>262</v>
      </c>
      <c r="E14" s="132">
        <v>0.6</v>
      </c>
      <c r="F14" s="6"/>
      <c r="G14" s="6"/>
      <c r="H14" s="6"/>
      <c r="I14" s="6"/>
      <c r="J14" s="6"/>
    </row>
    <row r="15" spans="1:10" ht="33">
      <c r="A15" s="25"/>
      <c r="B15" s="114" t="s">
        <v>354</v>
      </c>
      <c r="C15" s="111" t="s">
        <v>355</v>
      </c>
      <c r="D15" s="137" t="s">
        <v>363</v>
      </c>
      <c r="E15" s="132">
        <v>0.8</v>
      </c>
      <c r="F15" s="6"/>
      <c r="G15" s="6"/>
      <c r="H15" s="6"/>
      <c r="I15" s="6"/>
      <c r="J15" s="6"/>
    </row>
    <row r="16" spans="1:10" ht="46.5" customHeight="1">
      <c r="A16" s="25"/>
      <c r="B16" s="115" t="s">
        <v>358</v>
      </c>
      <c r="C16" s="111" t="s">
        <v>359</v>
      </c>
      <c r="D16" s="137" t="s">
        <v>364</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6" t="s">
        <v>340</v>
      </c>
      <c r="D19" s="106" t="s">
        <v>365</v>
      </c>
      <c r="E19" s="131"/>
      <c r="F19" s="6"/>
      <c r="G19" s="6"/>
      <c r="H19" s="6"/>
      <c r="I19" s="6"/>
      <c r="J19" s="6"/>
    </row>
    <row r="20" spans="1:10" ht="57.75" customHeight="1">
      <c r="A20" s="25"/>
      <c r="B20" s="107" t="s">
        <v>343</v>
      </c>
      <c r="C20" s="108" t="s">
        <v>344</v>
      </c>
      <c r="D20" s="137" t="s">
        <v>366</v>
      </c>
      <c r="E20" s="132">
        <v>0.2</v>
      </c>
      <c r="F20" s="6"/>
      <c r="G20" s="6"/>
      <c r="H20" s="6"/>
      <c r="I20" s="6"/>
      <c r="J20" s="6"/>
    </row>
    <row r="21" spans="1:10" ht="54" customHeight="1">
      <c r="A21" s="25"/>
      <c r="B21" s="110" t="s">
        <v>346</v>
      </c>
      <c r="C21" s="111" t="s">
        <v>347</v>
      </c>
      <c r="D21" s="137" t="s">
        <v>367</v>
      </c>
      <c r="E21" s="132">
        <v>0.4</v>
      </c>
      <c r="F21" s="6"/>
      <c r="G21" s="6"/>
      <c r="H21" s="6"/>
      <c r="I21" s="6"/>
      <c r="J21" s="6"/>
    </row>
    <row r="22" spans="1:10" ht="64.5" customHeight="1">
      <c r="A22" s="25"/>
      <c r="B22" s="113" t="s">
        <v>350</v>
      </c>
      <c r="C22" s="111" t="s">
        <v>351</v>
      </c>
      <c r="D22" s="137" t="s">
        <v>248</v>
      </c>
      <c r="E22" s="132">
        <v>0.6</v>
      </c>
      <c r="F22" s="6"/>
      <c r="G22" s="6"/>
      <c r="H22" s="6"/>
      <c r="I22" s="6"/>
      <c r="J22" s="6"/>
    </row>
    <row r="23" spans="1:10" ht="51.75" customHeight="1">
      <c r="A23" s="25"/>
      <c r="B23" s="114" t="s">
        <v>354</v>
      </c>
      <c r="C23" s="111" t="s">
        <v>355</v>
      </c>
      <c r="D23" s="137" t="s">
        <v>368</v>
      </c>
      <c r="E23" s="132">
        <v>0.8</v>
      </c>
      <c r="F23" s="6"/>
      <c r="G23" s="6"/>
      <c r="H23" s="6"/>
      <c r="I23" s="6"/>
      <c r="J23" s="6"/>
    </row>
    <row r="24" spans="1:10" ht="51.75" customHeight="1">
      <c r="A24" s="25"/>
      <c r="B24" s="115" t="s">
        <v>358</v>
      </c>
      <c r="C24" s="111" t="s">
        <v>359</v>
      </c>
      <c r="D24" s="137" t="s">
        <v>369</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6" t="s">
        <v>340</v>
      </c>
      <c r="D29" s="106" t="s">
        <v>370</v>
      </c>
      <c r="E29" s="131"/>
      <c r="F29" s="6"/>
      <c r="G29" s="6"/>
      <c r="H29" s="6"/>
      <c r="I29" s="6"/>
      <c r="J29" s="6"/>
    </row>
    <row r="30" spans="1:10" ht="75.75" customHeight="1">
      <c r="A30" s="25"/>
      <c r="B30" s="107" t="s">
        <v>343</v>
      </c>
      <c r="C30" s="108" t="s">
        <v>344</v>
      </c>
      <c r="D30" s="137" t="s">
        <v>371</v>
      </c>
      <c r="E30" s="132">
        <v>0.2</v>
      </c>
      <c r="F30" s="6"/>
      <c r="G30" s="6"/>
      <c r="H30" s="6"/>
      <c r="I30" s="6"/>
      <c r="J30" s="6"/>
    </row>
    <row r="31" spans="1:10" ht="65.25" customHeight="1">
      <c r="A31" s="25"/>
      <c r="B31" s="110" t="s">
        <v>346</v>
      </c>
      <c r="C31" s="111" t="s">
        <v>347</v>
      </c>
      <c r="D31" s="137" t="s">
        <v>372</v>
      </c>
      <c r="E31" s="132">
        <v>0.4</v>
      </c>
      <c r="F31" s="6"/>
      <c r="G31" s="6"/>
      <c r="H31" s="6"/>
      <c r="I31" s="6"/>
      <c r="J31" s="6"/>
    </row>
    <row r="32" spans="1:10" ht="57" customHeight="1">
      <c r="A32" s="25"/>
      <c r="B32" s="113" t="s">
        <v>350</v>
      </c>
      <c r="C32" s="111" t="s">
        <v>351</v>
      </c>
      <c r="D32" s="137" t="s">
        <v>373</v>
      </c>
      <c r="E32" s="132">
        <v>0.6</v>
      </c>
      <c r="F32" s="6"/>
      <c r="G32" s="6"/>
      <c r="H32" s="6"/>
      <c r="I32" s="6"/>
      <c r="J32" s="6"/>
    </row>
    <row r="33" spans="1:10" ht="66.75" customHeight="1">
      <c r="A33" s="25"/>
      <c r="B33" s="114" t="s">
        <v>354</v>
      </c>
      <c r="C33" s="111" t="s">
        <v>355</v>
      </c>
      <c r="D33" s="137" t="s">
        <v>374</v>
      </c>
      <c r="E33" s="132">
        <v>0.8</v>
      </c>
      <c r="F33" s="6"/>
      <c r="G33" s="6"/>
      <c r="H33" s="6"/>
      <c r="I33" s="6"/>
      <c r="J33" s="6"/>
    </row>
    <row r="34" spans="1:10" ht="79.5" customHeight="1">
      <c r="A34" s="25"/>
      <c r="B34" s="115" t="s">
        <v>358</v>
      </c>
      <c r="C34" s="111" t="s">
        <v>359</v>
      </c>
      <c r="D34" s="137" t="s">
        <v>375</v>
      </c>
      <c r="E34" s="132">
        <v>1</v>
      </c>
      <c r="F34" s="6"/>
      <c r="G34" s="6"/>
      <c r="H34" s="6"/>
      <c r="I34" s="6"/>
      <c r="J34" s="6"/>
    </row>
    <row r="35" spans="1:10">
      <c r="A35" s="25"/>
      <c r="B35" s="25"/>
      <c r="C35" s="25" t="s">
        <v>376</v>
      </c>
      <c r="D35" s="25" t="s">
        <v>377</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6" t="s">
        <v>340</v>
      </c>
      <c r="D38" s="106" t="s">
        <v>378</v>
      </c>
      <c r="E38" s="131"/>
      <c r="F38" s="6"/>
      <c r="G38" s="6"/>
      <c r="H38" s="6"/>
      <c r="I38" s="6"/>
      <c r="J38" s="6"/>
    </row>
    <row r="39" spans="1:10" ht="99">
      <c r="A39" s="25"/>
      <c r="B39" s="107" t="s">
        <v>343</v>
      </c>
      <c r="C39" s="108" t="s">
        <v>344</v>
      </c>
      <c r="D39" s="138" t="s">
        <v>379</v>
      </c>
      <c r="E39" s="132">
        <v>0.2</v>
      </c>
      <c r="F39" s="6"/>
      <c r="G39" s="6"/>
      <c r="H39" s="6"/>
      <c r="I39" s="6"/>
      <c r="J39" s="6"/>
    </row>
    <row r="40" spans="1:10" ht="99">
      <c r="A40" s="25"/>
      <c r="B40" s="110" t="s">
        <v>346</v>
      </c>
      <c r="C40" s="111" t="s">
        <v>347</v>
      </c>
      <c r="D40" s="138" t="s">
        <v>380</v>
      </c>
      <c r="E40" s="132">
        <v>0.4</v>
      </c>
      <c r="F40" s="6"/>
      <c r="G40" s="6"/>
      <c r="H40" s="6"/>
      <c r="I40" s="6"/>
      <c r="J40" s="6"/>
    </row>
    <row r="41" spans="1:10" ht="99">
      <c r="A41" s="25"/>
      <c r="B41" s="113" t="s">
        <v>350</v>
      </c>
      <c r="C41" s="111" t="s">
        <v>351</v>
      </c>
      <c r="D41" s="138" t="s">
        <v>381</v>
      </c>
      <c r="E41" s="132">
        <v>0.6</v>
      </c>
      <c r="F41" s="6"/>
      <c r="G41" s="6"/>
      <c r="H41" s="6"/>
      <c r="I41" s="6"/>
      <c r="J41" s="6"/>
    </row>
    <row r="42" spans="1:10" ht="99">
      <c r="A42" s="25"/>
      <c r="B42" s="114" t="s">
        <v>354</v>
      </c>
      <c r="C42" s="111" t="s">
        <v>355</v>
      </c>
      <c r="D42" s="138" t="s">
        <v>382</v>
      </c>
      <c r="E42" s="132">
        <v>0.8</v>
      </c>
      <c r="F42" s="6"/>
      <c r="G42" s="6"/>
      <c r="H42" s="6"/>
      <c r="I42" s="6"/>
      <c r="J42" s="6"/>
    </row>
    <row r="43" spans="1:10" ht="99">
      <c r="A43" s="25"/>
      <c r="B43" s="115" t="s">
        <v>358</v>
      </c>
      <c r="C43" s="111" t="s">
        <v>359</v>
      </c>
      <c r="D43" s="138" t="s">
        <v>383</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6" t="s">
        <v>384</v>
      </c>
      <c r="E45" s="131"/>
      <c r="F45" s="6"/>
      <c r="G45" s="6"/>
      <c r="H45" s="6"/>
      <c r="I45" s="6"/>
      <c r="J45" s="6"/>
    </row>
    <row r="46" spans="1:10" ht="94.5" customHeight="1">
      <c r="A46" s="25"/>
      <c r="B46" s="114" t="s">
        <v>354</v>
      </c>
      <c r="C46" s="25"/>
      <c r="D46" s="112" t="s">
        <v>385</v>
      </c>
      <c r="E46" s="132">
        <v>0.8</v>
      </c>
      <c r="F46" s="6"/>
      <c r="G46" s="6"/>
      <c r="H46" s="6"/>
      <c r="I46" s="6"/>
      <c r="J46" s="6"/>
    </row>
    <row r="47" spans="1:10" ht="105.75" customHeight="1">
      <c r="A47" s="25"/>
      <c r="B47" s="115" t="s">
        <v>358</v>
      </c>
      <c r="C47" s="26"/>
      <c r="D47" s="112" t="s">
        <v>386</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6" t="s">
        <v>387</v>
      </c>
      <c r="E51" s="131"/>
      <c r="F51" s="6"/>
      <c r="G51" s="6"/>
      <c r="H51" s="6"/>
      <c r="I51" s="6"/>
      <c r="J51" s="6"/>
    </row>
    <row r="52" spans="1:10" ht="90" customHeight="1">
      <c r="A52" s="25"/>
      <c r="B52" s="114" t="s">
        <v>354</v>
      </c>
      <c r="C52" s="25"/>
      <c r="D52" s="112" t="s">
        <v>275</v>
      </c>
      <c r="E52" s="132">
        <v>0.8</v>
      </c>
      <c r="F52" s="6"/>
      <c r="G52" s="6"/>
      <c r="H52" s="6"/>
      <c r="I52" s="6"/>
      <c r="J52" s="6"/>
    </row>
    <row r="53" spans="1:10" ht="66">
      <c r="A53" s="25"/>
      <c r="B53" s="115" t="s">
        <v>358</v>
      </c>
      <c r="C53" s="26"/>
      <c r="D53" s="112" t="s">
        <v>388</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6" customFormat="1" ht="20.25">
      <c r="A80" s="25"/>
      <c r="B80" s="25"/>
      <c r="C80" s="26"/>
      <c r="D80" s="26"/>
      <c r="E80" s="131"/>
    </row>
    <row r="81" spans="1:5" s="6" customFormat="1" ht="20.25">
      <c r="A81" s="25"/>
      <c r="B81" s="25"/>
      <c r="C81" s="26"/>
      <c r="D81" s="26"/>
      <c r="E81" s="131"/>
    </row>
    <row r="82" spans="1:5" s="6" customFormat="1" ht="20.25">
      <c r="A82" s="25"/>
      <c r="B82" s="25"/>
      <c r="C82" s="26"/>
      <c r="D82" s="26"/>
      <c r="E82" s="131"/>
    </row>
    <row r="83" spans="1:5" s="6" customFormat="1" ht="20.25">
      <c r="A83" s="25"/>
      <c r="B83" s="25"/>
      <c r="C83" s="26"/>
      <c r="D83" s="26"/>
      <c r="E83" s="131"/>
    </row>
    <row r="84" spans="1:5" s="6" customFormat="1" ht="20.25">
      <c r="A84" s="25"/>
      <c r="B84" s="25"/>
      <c r="C84" s="26"/>
      <c r="D84" s="26"/>
      <c r="E84" s="131"/>
    </row>
    <row r="85" spans="1:5" s="6" customFormat="1" ht="20.25">
      <c r="A85" s="25"/>
      <c r="B85" s="25"/>
      <c r="C85" s="26"/>
      <c r="D85" s="26"/>
      <c r="E85" s="131"/>
    </row>
    <row r="86" spans="1:5" s="6" customFormat="1" ht="20.25">
      <c r="A86" s="25"/>
      <c r="B86" s="25"/>
      <c r="C86" s="26"/>
      <c r="D86" s="26"/>
      <c r="E86" s="131"/>
    </row>
    <row r="87" spans="1:5" s="6" customFormat="1" ht="20.25">
      <c r="A87" s="25"/>
      <c r="B87" s="25"/>
      <c r="C87" s="26"/>
      <c r="D87" s="26"/>
      <c r="E87" s="131"/>
    </row>
    <row r="88" spans="1:5" s="6" customFormat="1" ht="20.25">
      <c r="A88" s="25"/>
      <c r="B88" s="25"/>
      <c r="C88" s="26"/>
      <c r="D88" s="26"/>
      <c r="E88" s="131"/>
    </row>
    <row r="89" spans="1:5" s="6" customFormat="1" ht="20.25">
      <c r="A89" s="25"/>
      <c r="B89" s="25"/>
      <c r="C89" s="26"/>
      <c r="D89" s="26"/>
      <c r="E89" s="131"/>
    </row>
    <row r="90" spans="1:5" s="6" customFormat="1" ht="20.25">
      <c r="A90" s="25"/>
      <c r="B90" s="25"/>
      <c r="C90" s="26"/>
      <c r="D90" s="26"/>
      <c r="E90" s="131"/>
    </row>
    <row r="91" spans="1:5" s="6" customFormat="1" ht="20.25">
      <c r="A91" s="25"/>
      <c r="B91" s="25"/>
      <c r="C91" s="26"/>
      <c r="D91" s="26"/>
      <c r="E91" s="131"/>
    </row>
    <row r="92" spans="1:5" s="6" customFormat="1" ht="20.25">
      <c r="A92" s="25"/>
      <c r="B92" s="25"/>
      <c r="C92" s="26"/>
      <c r="D92" s="26"/>
      <c r="E92" s="131"/>
    </row>
    <row r="93" spans="1:5" s="6" customFormat="1" ht="20.25">
      <c r="A93" s="25"/>
      <c r="B93" s="25"/>
      <c r="C93" s="26"/>
      <c r="D93" s="26"/>
      <c r="E93" s="131"/>
    </row>
    <row r="94" spans="1:5" s="6" customFormat="1" ht="20.25">
      <c r="A94" s="25"/>
      <c r="B94" s="25"/>
      <c r="C94" s="26"/>
      <c r="D94" s="26"/>
      <c r="E94" s="131"/>
    </row>
    <row r="95" spans="1:5" s="6" customFormat="1" ht="20.25">
      <c r="A95" s="25"/>
      <c r="B95" s="25"/>
      <c r="C95" s="26"/>
      <c r="D95" s="26"/>
      <c r="E95" s="131"/>
    </row>
    <row r="96" spans="1:5" s="6" customFormat="1" ht="20.25">
      <c r="A96" s="25"/>
      <c r="B96" s="25"/>
      <c r="C96" s="26"/>
      <c r="D96" s="26"/>
      <c r="E96" s="131"/>
    </row>
    <row r="97" spans="1:5" s="6" customFormat="1" ht="20.25">
      <c r="A97" s="25"/>
      <c r="B97" s="25"/>
      <c r="C97" s="26"/>
      <c r="D97" s="26"/>
      <c r="E97" s="131"/>
    </row>
    <row r="98" spans="1:5" s="6" customFormat="1" ht="20.25">
      <c r="A98" s="25"/>
      <c r="B98" s="25"/>
      <c r="C98" s="26"/>
      <c r="D98" s="26"/>
      <c r="E98" s="131"/>
    </row>
    <row r="99" spans="1:5" s="6" customFormat="1" ht="20.25">
      <c r="A99" s="25"/>
      <c r="B99" s="25"/>
      <c r="C99" s="26"/>
      <c r="D99" s="26"/>
      <c r="E99" s="131"/>
    </row>
    <row r="100" spans="1:5" s="6" customFormat="1" ht="20.25">
      <c r="A100" s="25"/>
      <c r="B100" s="25"/>
      <c r="C100" s="26"/>
      <c r="D100" s="26"/>
      <c r="E100" s="131"/>
    </row>
    <row r="101" spans="1:5" s="6" customFormat="1" ht="20.25">
      <c r="A101" s="25"/>
      <c r="B101" s="25"/>
      <c r="C101" s="26"/>
      <c r="D101" s="26"/>
      <c r="E101" s="131"/>
    </row>
    <row r="102" spans="1:5" s="6" customFormat="1" ht="20.25">
      <c r="A102" s="25"/>
      <c r="B102" s="25"/>
      <c r="C102" s="26"/>
      <c r="D102" s="26"/>
      <c r="E102" s="131"/>
    </row>
    <row r="103" spans="1:5" s="6" customFormat="1" ht="20.25">
      <c r="A103" s="25"/>
      <c r="B103" s="25"/>
      <c r="C103" s="26"/>
      <c r="D103" s="26"/>
      <c r="E103" s="131"/>
    </row>
    <row r="104" spans="1:5" s="6" customFormat="1" ht="20.25">
      <c r="A104" s="25"/>
      <c r="B104" s="25"/>
      <c r="C104" s="26"/>
      <c r="D104" s="26"/>
      <c r="E104" s="131"/>
    </row>
    <row r="105" spans="1:5" s="6" customFormat="1" ht="20.25">
      <c r="A105" s="25"/>
      <c r="B105" s="25"/>
      <c r="C105" s="26"/>
      <c r="D105" s="26"/>
      <c r="E105" s="131"/>
    </row>
    <row r="106" spans="1:5" s="6" customFormat="1" ht="20.25">
      <c r="A106" s="25"/>
      <c r="B106" s="25"/>
      <c r="C106" s="26"/>
      <c r="D106" s="26"/>
      <c r="E106" s="131"/>
    </row>
    <row r="107" spans="1:5" s="6" customFormat="1" ht="20.25">
      <c r="A107" s="25"/>
      <c r="B107" s="25"/>
      <c r="C107" s="26"/>
      <c r="D107" s="26"/>
      <c r="E107" s="131"/>
    </row>
    <row r="108" spans="1:5" s="6" customFormat="1" ht="20.25">
      <c r="A108" s="25"/>
      <c r="B108" s="25"/>
      <c r="C108" s="26"/>
      <c r="D108" s="26"/>
      <c r="E108" s="131"/>
    </row>
    <row r="109" spans="1:5" s="6" customFormat="1" ht="20.25">
      <c r="A109" s="25"/>
      <c r="B109" s="25"/>
      <c r="C109" s="26"/>
      <c r="D109" s="26"/>
      <c r="E109" s="131"/>
    </row>
    <row r="110" spans="1:5" s="6" customFormat="1" ht="20.25">
      <c r="A110" s="25"/>
      <c r="B110" s="25"/>
      <c r="C110" s="26"/>
      <c r="D110" s="26"/>
      <c r="E110" s="131"/>
    </row>
    <row r="111" spans="1:5" s="6" customFormat="1" ht="20.25">
      <c r="A111" s="25"/>
      <c r="B111" s="25"/>
      <c r="C111" s="26"/>
      <c r="D111" s="26"/>
      <c r="E111" s="131"/>
    </row>
    <row r="112" spans="1:5" s="6" customFormat="1" ht="20.25">
      <c r="A112" s="25"/>
      <c r="B112" s="25"/>
      <c r="C112" s="26"/>
      <c r="D112" s="26"/>
      <c r="E112" s="131"/>
    </row>
    <row r="113" spans="1:5" s="6" customFormat="1" ht="20.25">
      <c r="A113" s="25"/>
      <c r="B113" s="25"/>
      <c r="C113" s="26"/>
      <c r="D113" s="26"/>
      <c r="E113" s="131"/>
    </row>
    <row r="114" spans="1:5" s="6" customFormat="1" ht="20.25">
      <c r="A114" s="25"/>
      <c r="B114" s="25"/>
      <c r="C114" s="26"/>
      <c r="D114" s="26"/>
      <c r="E114" s="131"/>
    </row>
    <row r="115" spans="1:5" s="6" customFormat="1" ht="20.25">
      <c r="A115" s="25"/>
      <c r="B115" s="25"/>
      <c r="C115" s="26"/>
      <c r="D115" s="26"/>
      <c r="E115" s="131"/>
    </row>
    <row r="116" spans="1:5" s="6" customFormat="1" ht="20.25">
      <c r="A116" s="25"/>
      <c r="B116" s="25"/>
      <c r="C116" s="26"/>
      <c r="D116" s="26"/>
      <c r="E116" s="131"/>
    </row>
    <row r="117" spans="1:5" s="6" customFormat="1" ht="20.25">
      <c r="A117" s="25"/>
      <c r="B117" s="25"/>
      <c r="C117" s="26"/>
      <c r="D117" s="26"/>
      <c r="E117" s="131"/>
    </row>
    <row r="118" spans="1:5" s="6" customFormat="1" ht="20.25">
      <c r="A118" s="25"/>
      <c r="B118" s="25"/>
      <c r="C118" s="26"/>
      <c r="D118" s="26"/>
      <c r="E118" s="131"/>
    </row>
    <row r="119" spans="1:5" s="6" customFormat="1" ht="20.25">
      <c r="A119" s="25"/>
      <c r="B119" s="25"/>
      <c r="C119" s="26"/>
      <c r="D119" s="26"/>
      <c r="E119" s="131"/>
    </row>
    <row r="120" spans="1:5" s="6" customFormat="1" ht="20.25">
      <c r="A120" s="25"/>
      <c r="B120" s="25"/>
      <c r="C120" s="26"/>
      <c r="D120" s="26"/>
      <c r="E120" s="131"/>
    </row>
    <row r="121" spans="1:5" s="6" customFormat="1" ht="20.25">
      <c r="A121" s="25"/>
      <c r="B121" s="25"/>
      <c r="C121" s="26"/>
      <c r="D121" s="26"/>
      <c r="E121" s="131"/>
    </row>
    <row r="122" spans="1:5" s="6" customFormat="1" ht="20.25">
      <c r="A122" s="25"/>
      <c r="B122" s="25"/>
      <c r="C122" s="26"/>
      <c r="D122" s="26"/>
      <c r="E122" s="131"/>
    </row>
    <row r="123" spans="1:5" s="6" customFormat="1" ht="20.25">
      <c r="A123" s="25"/>
      <c r="B123" s="25"/>
      <c r="C123" s="26"/>
      <c r="D123" s="26"/>
      <c r="E123" s="131"/>
    </row>
    <row r="124" spans="1:5" s="6" customFormat="1" ht="20.25">
      <c r="A124" s="25"/>
      <c r="B124" s="25"/>
      <c r="C124" s="26"/>
      <c r="D124" s="26"/>
      <c r="E124" s="131"/>
    </row>
    <row r="125" spans="1:5" s="6" customFormat="1" ht="20.25">
      <c r="A125" s="25"/>
      <c r="B125" s="25"/>
      <c r="C125" s="26"/>
      <c r="D125" s="26"/>
      <c r="E125" s="131"/>
    </row>
    <row r="126" spans="1:5" s="6" customFormat="1" ht="20.25">
      <c r="A126" s="25"/>
      <c r="B126" s="25"/>
      <c r="C126" s="26"/>
      <c r="D126" s="26"/>
      <c r="E126" s="131"/>
    </row>
    <row r="127" spans="1:5" s="6" customFormat="1" ht="20.25">
      <c r="A127" s="25"/>
      <c r="B127" s="25"/>
      <c r="C127" s="26"/>
      <c r="D127" s="26"/>
      <c r="E127" s="131"/>
    </row>
    <row r="128" spans="1:5" s="6" customFormat="1" ht="20.25">
      <c r="A128" s="25"/>
      <c r="B128" s="25"/>
      <c r="C128" s="26"/>
      <c r="D128" s="26"/>
      <c r="E128" s="131"/>
    </row>
    <row r="129" spans="1:5" s="6" customFormat="1" ht="20.25">
      <c r="A129" s="25"/>
      <c r="B129" s="25"/>
      <c r="C129" s="26"/>
      <c r="D129" s="26"/>
      <c r="E129" s="131"/>
    </row>
    <row r="130" spans="1:5" s="6" customFormat="1" ht="20.25">
      <c r="A130" s="25"/>
      <c r="B130" s="25"/>
      <c r="C130" s="26"/>
      <c r="D130" s="26"/>
      <c r="E130" s="131"/>
    </row>
    <row r="131" spans="1:5" s="6" customFormat="1" ht="20.25">
      <c r="A131" s="25"/>
      <c r="B131" s="25"/>
      <c r="C131" s="26"/>
      <c r="D131" s="26"/>
      <c r="E131" s="131"/>
    </row>
    <row r="132" spans="1:5" s="6" customFormat="1" ht="20.25">
      <c r="A132" s="25"/>
      <c r="B132" s="25"/>
      <c r="C132" s="26"/>
      <c r="D132" s="26"/>
      <c r="E132" s="131"/>
    </row>
    <row r="133" spans="1:5" s="6" customFormat="1" ht="20.25">
      <c r="A133" s="25"/>
      <c r="B133" s="25"/>
      <c r="C133" s="26"/>
      <c r="D133" s="26"/>
      <c r="E133" s="131"/>
    </row>
    <row r="134" spans="1:5" s="6" customFormat="1" ht="20.25">
      <c r="A134" s="25"/>
      <c r="B134" s="25"/>
      <c r="C134" s="26"/>
      <c r="D134" s="26"/>
      <c r="E134" s="131"/>
    </row>
    <row r="135" spans="1:5" s="6" customFormat="1" ht="20.25">
      <c r="A135" s="25"/>
      <c r="B135" s="25"/>
      <c r="C135" s="26"/>
      <c r="D135" s="26"/>
      <c r="E135" s="131"/>
    </row>
    <row r="136" spans="1:5" s="6" customFormat="1" ht="20.25">
      <c r="A136" s="25"/>
      <c r="B136" s="25"/>
      <c r="C136" s="26"/>
      <c r="D136" s="26"/>
      <c r="E136" s="131"/>
    </row>
    <row r="137" spans="1:5" s="6" customFormat="1" ht="20.25">
      <c r="A137" s="25"/>
      <c r="B137" s="25"/>
      <c r="C137" s="26"/>
      <c r="D137" s="26"/>
      <c r="E137" s="131"/>
    </row>
    <row r="138" spans="1:5" s="6" customFormat="1" ht="20.25">
      <c r="A138" s="25"/>
      <c r="B138" s="25"/>
      <c r="C138" s="26"/>
      <c r="D138" s="26"/>
      <c r="E138" s="131"/>
    </row>
    <row r="139" spans="1:5" s="6" customFormat="1" ht="20.25">
      <c r="A139" s="25"/>
      <c r="B139" s="25"/>
      <c r="C139" s="26"/>
      <c r="D139" s="26"/>
      <c r="E139" s="131"/>
    </row>
    <row r="140" spans="1:5" s="6" customFormat="1" ht="20.25">
      <c r="A140" s="25"/>
      <c r="B140" s="25"/>
      <c r="C140" s="26"/>
      <c r="D140" s="26"/>
      <c r="E140" s="131"/>
    </row>
    <row r="141" spans="1:5" s="6" customFormat="1" ht="20.25">
      <c r="A141" s="25"/>
      <c r="B141" s="25"/>
      <c r="C141" s="26"/>
      <c r="D141" s="26"/>
      <c r="E141" s="131"/>
    </row>
    <row r="142" spans="1:5" s="6" customFormat="1" ht="20.25">
      <c r="A142" s="25"/>
      <c r="B142" s="25"/>
      <c r="C142" s="26"/>
      <c r="D142" s="26"/>
      <c r="E142" s="131"/>
    </row>
    <row r="143" spans="1:5" s="6" customFormat="1" ht="20.25">
      <c r="A143" s="25"/>
      <c r="B143" s="25"/>
      <c r="C143" s="26"/>
      <c r="D143" s="26"/>
      <c r="E143" s="131"/>
    </row>
    <row r="144" spans="1:5" s="6" customFormat="1" ht="20.25">
      <c r="A144" s="25"/>
      <c r="B144" s="25"/>
      <c r="C144" s="26"/>
      <c r="D144" s="26"/>
      <c r="E144" s="131"/>
    </row>
    <row r="145" spans="1:5" s="6" customFormat="1" ht="20.25">
      <c r="A145" s="25"/>
      <c r="B145" s="25"/>
      <c r="C145" s="26"/>
      <c r="D145" s="26"/>
      <c r="E145" s="131"/>
    </row>
    <row r="146" spans="1:5" s="6" customFormat="1" ht="20.25">
      <c r="A146" s="25"/>
      <c r="B146" s="25"/>
      <c r="C146" s="26"/>
      <c r="D146" s="26"/>
      <c r="E146" s="131"/>
    </row>
    <row r="147" spans="1:5" s="6" customFormat="1" ht="20.25">
      <c r="A147" s="25"/>
      <c r="B147" s="25"/>
      <c r="C147" s="26"/>
      <c r="D147" s="26"/>
      <c r="E147" s="131"/>
    </row>
    <row r="148" spans="1:5" s="6" customFormat="1" ht="20.25">
      <c r="A148" s="25"/>
      <c r="B148" s="25"/>
      <c r="C148" s="26"/>
      <c r="D148" s="26"/>
      <c r="E148" s="131"/>
    </row>
    <row r="149" spans="1:5" s="6" customFormat="1" ht="20.25">
      <c r="A149" s="25"/>
      <c r="B149" s="25"/>
      <c r="C149" s="26"/>
      <c r="D149" s="26"/>
      <c r="E149" s="131"/>
    </row>
    <row r="150" spans="1:5" s="6" customFormat="1" ht="20.25">
      <c r="A150" s="25"/>
      <c r="B150" s="25"/>
      <c r="C150" s="26"/>
      <c r="D150" s="26"/>
      <c r="E150" s="131"/>
    </row>
    <row r="151" spans="1:5" s="6" customFormat="1" ht="20.25">
      <c r="A151" s="25"/>
      <c r="B151" s="25"/>
      <c r="C151" s="26"/>
      <c r="D151" s="26"/>
      <c r="E151" s="131"/>
    </row>
    <row r="152" spans="1:5" s="6" customFormat="1" ht="20.25">
      <c r="A152" s="25"/>
      <c r="B152" s="25"/>
      <c r="C152" s="26"/>
      <c r="D152" s="26"/>
      <c r="E152" s="131"/>
    </row>
    <row r="153" spans="1:5" s="6" customFormat="1" ht="20.25">
      <c r="A153" s="25"/>
      <c r="B153" s="25"/>
      <c r="C153" s="26"/>
      <c r="D153" s="26"/>
      <c r="E153" s="131"/>
    </row>
    <row r="154" spans="1:5" s="6" customFormat="1" ht="20.25">
      <c r="A154" s="25"/>
      <c r="B154" s="25"/>
      <c r="C154" s="26"/>
      <c r="D154" s="26"/>
      <c r="E154" s="131"/>
    </row>
    <row r="155" spans="1:5" s="6" customFormat="1" ht="20.25">
      <c r="A155" s="25"/>
      <c r="B155" s="25"/>
      <c r="C155" s="26"/>
      <c r="D155" s="26"/>
      <c r="E155" s="131"/>
    </row>
    <row r="156" spans="1:5" s="6" customFormat="1" ht="20.25">
      <c r="A156" s="25"/>
      <c r="B156" s="25"/>
      <c r="C156" s="26"/>
      <c r="D156" s="26"/>
      <c r="E156" s="131"/>
    </row>
    <row r="157" spans="1:5" s="6" customFormat="1" ht="20.25">
      <c r="A157" s="25"/>
      <c r="B157" s="25"/>
      <c r="C157" s="26"/>
      <c r="D157" s="26"/>
      <c r="E157" s="131"/>
    </row>
    <row r="158" spans="1:5" s="6" customFormat="1" ht="20.25">
      <c r="A158" s="25"/>
      <c r="B158" s="25"/>
      <c r="C158" s="26"/>
      <c r="D158" s="26"/>
      <c r="E158" s="131"/>
    </row>
    <row r="159" spans="1:5" s="6" customFormat="1" ht="20.25">
      <c r="A159" s="25"/>
      <c r="B159" s="25"/>
      <c r="C159" s="26"/>
      <c r="D159" s="26"/>
      <c r="E159" s="131"/>
    </row>
    <row r="160" spans="1:5" s="6" customFormat="1" ht="20.25">
      <c r="A160" s="25"/>
      <c r="B160" s="25"/>
      <c r="C160" s="26"/>
      <c r="D160" s="26"/>
      <c r="E160" s="131"/>
    </row>
    <row r="161" spans="1:5" s="6" customFormat="1" ht="20.25">
      <c r="A161" s="25"/>
      <c r="B161" s="25"/>
      <c r="C161" s="26"/>
      <c r="D161" s="26"/>
      <c r="E161" s="131"/>
    </row>
    <row r="162" spans="1:5" s="6" customFormat="1" ht="20.25">
      <c r="A162" s="25"/>
      <c r="B162" s="25"/>
      <c r="C162" s="26"/>
      <c r="D162" s="26"/>
      <c r="E162" s="131"/>
    </row>
    <row r="163" spans="1:5" s="6" customFormat="1" ht="20.25">
      <c r="A163" s="25"/>
      <c r="B163" s="25"/>
      <c r="C163" s="26"/>
      <c r="D163" s="26"/>
      <c r="E163" s="131"/>
    </row>
    <row r="164" spans="1:5" s="6" customFormat="1" ht="20.25">
      <c r="A164" s="25"/>
      <c r="B164" s="25"/>
      <c r="C164" s="26"/>
      <c r="D164" s="26"/>
      <c r="E164" s="131"/>
    </row>
    <row r="165" spans="1:5" s="6" customFormat="1" ht="20.25">
      <c r="A165" s="25"/>
      <c r="B165" s="25"/>
      <c r="C165" s="26"/>
      <c r="D165" s="26"/>
      <c r="E165" s="131"/>
    </row>
    <row r="166" spans="1:5" s="6" customFormat="1" ht="20.25">
      <c r="A166" s="25"/>
      <c r="B166" s="25"/>
      <c r="C166" s="26"/>
      <c r="D166" s="26"/>
      <c r="E166" s="131"/>
    </row>
    <row r="167" spans="1:5" s="6" customFormat="1" ht="20.25">
      <c r="A167" s="25"/>
      <c r="B167" s="25"/>
      <c r="C167" s="26"/>
      <c r="D167" s="26"/>
      <c r="E167" s="131"/>
    </row>
    <row r="168" spans="1:5" s="6" customFormat="1" ht="20.25">
      <c r="A168" s="25"/>
      <c r="B168" s="25"/>
      <c r="C168" s="26"/>
      <c r="D168" s="26"/>
      <c r="E168" s="131"/>
    </row>
    <row r="169" spans="1:5" s="6" customFormat="1" ht="20.25">
      <c r="A169" s="25"/>
      <c r="B169" s="25"/>
      <c r="C169" s="26"/>
      <c r="D169" s="26"/>
      <c r="E169" s="131"/>
    </row>
    <row r="170" spans="1:5" s="6" customFormat="1" ht="20.25">
      <c r="A170" s="25"/>
      <c r="B170" s="25"/>
      <c r="C170" s="26"/>
      <c r="D170" s="26"/>
      <c r="E170" s="131"/>
    </row>
    <row r="171" spans="1:5" s="6" customFormat="1" ht="20.25">
      <c r="A171" s="25"/>
      <c r="B171" s="25"/>
      <c r="C171" s="26"/>
      <c r="D171" s="26"/>
      <c r="E171" s="131"/>
    </row>
    <row r="172" spans="1:5" s="6" customFormat="1" ht="20.25">
      <c r="A172" s="25"/>
      <c r="B172" s="25"/>
      <c r="C172" s="26"/>
      <c r="D172" s="26"/>
      <c r="E172" s="131"/>
    </row>
    <row r="173" spans="1:5" s="6" customFormat="1" ht="20.25">
      <c r="A173" s="25"/>
      <c r="B173" s="25"/>
      <c r="C173" s="26"/>
      <c r="D173" s="26"/>
      <c r="E173" s="131"/>
    </row>
    <row r="174" spans="1:5" s="6" customFormat="1" ht="20.25">
      <c r="A174" s="25"/>
      <c r="B174" s="25"/>
      <c r="C174" s="26"/>
      <c r="D174" s="26"/>
      <c r="E174" s="131"/>
    </row>
    <row r="175" spans="1:5" s="6" customFormat="1" ht="20.25">
      <c r="A175" s="25"/>
      <c r="B175" s="25"/>
      <c r="C175" s="26"/>
      <c r="D175" s="26"/>
      <c r="E175" s="131"/>
    </row>
    <row r="176" spans="1:5" s="6" customFormat="1" ht="20.25">
      <c r="A176" s="25"/>
      <c r="B176" s="25"/>
      <c r="C176" s="26"/>
      <c r="D176" s="26"/>
      <c r="E176" s="131"/>
    </row>
    <row r="177" spans="1:5" s="6" customFormat="1" ht="20.25">
      <c r="A177" s="25"/>
      <c r="B177" s="25"/>
      <c r="C177" s="26"/>
      <c r="D177" s="26"/>
      <c r="E177" s="131"/>
    </row>
    <row r="178" spans="1:5" s="6" customFormat="1" ht="20.25">
      <c r="A178" s="25"/>
      <c r="B178" s="25"/>
      <c r="C178" s="26"/>
      <c r="D178" s="26"/>
      <c r="E178" s="131"/>
    </row>
    <row r="179" spans="1:5" s="6" customFormat="1" ht="20.25">
      <c r="A179" s="25"/>
      <c r="B179" s="25"/>
      <c r="C179" s="26"/>
      <c r="D179" s="26"/>
      <c r="E179" s="131"/>
    </row>
    <row r="180" spans="1:5" s="6" customFormat="1" ht="20.25">
      <c r="A180" s="25"/>
      <c r="B180" s="25"/>
      <c r="C180" s="26"/>
      <c r="D180" s="26"/>
      <c r="E180" s="131"/>
    </row>
    <row r="181" spans="1:5" s="6" customFormat="1" ht="20.25">
      <c r="A181" s="25"/>
      <c r="B181" s="25"/>
      <c r="C181" s="26"/>
      <c r="D181" s="26"/>
      <c r="E181" s="131"/>
    </row>
    <row r="182" spans="1:5" s="6" customFormat="1" ht="20.25">
      <c r="A182" s="25"/>
      <c r="B182" s="25"/>
      <c r="C182" s="26"/>
      <c r="D182" s="26"/>
      <c r="E182" s="131"/>
    </row>
    <row r="183" spans="1:5" s="6" customFormat="1" ht="20.25">
      <c r="A183" s="25"/>
      <c r="B183" s="25"/>
      <c r="C183" s="26"/>
      <c r="D183" s="26"/>
      <c r="E183" s="131"/>
    </row>
    <row r="184" spans="1:5" s="6" customFormat="1" ht="20.25">
      <c r="A184" s="25"/>
      <c r="B184" s="25"/>
      <c r="C184" s="26"/>
      <c r="D184" s="26"/>
      <c r="E184" s="131"/>
    </row>
    <row r="185" spans="1:5" s="6" customFormat="1" ht="20.25">
      <c r="A185" s="25"/>
      <c r="B185" s="25"/>
      <c r="C185" s="26"/>
      <c r="D185" s="26"/>
      <c r="E185" s="131"/>
    </row>
    <row r="186" spans="1:5" s="6" customFormat="1" ht="20.25">
      <c r="A186" s="25"/>
      <c r="B186" s="25"/>
      <c r="C186" s="26"/>
      <c r="D186" s="26"/>
      <c r="E186" s="131"/>
    </row>
    <row r="187" spans="1:5" s="6" customFormat="1" ht="20.25">
      <c r="A187" s="25"/>
      <c r="B187" s="25"/>
      <c r="C187" s="26"/>
      <c r="D187" s="26"/>
      <c r="E187" s="131"/>
    </row>
    <row r="188" spans="1:5" s="6" customFormat="1" ht="20.25">
      <c r="A188" s="25"/>
      <c r="B188" s="25"/>
      <c r="C188" s="26"/>
      <c r="D188" s="26"/>
      <c r="E188" s="131"/>
    </row>
    <row r="189" spans="1:5" s="6" customFormat="1" ht="20.25">
      <c r="A189" s="25"/>
      <c r="B189" s="25"/>
      <c r="C189" s="26"/>
      <c r="D189" s="26"/>
      <c r="E189" s="131"/>
    </row>
    <row r="190" spans="1:5" s="6" customFormat="1" ht="20.25">
      <c r="A190" s="25"/>
      <c r="B190" s="25"/>
      <c r="C190" s="26"/>
      <c r="D190" s="26"/>
      <c r="E190" s="131"/>
    </row>
    <row r="191" spans="1:5" s="6" customFormat="1" ht="20.25">
      <c r="A191" s="25"/>
      <c r="B191" s="25"/>
      <c r="C191" s="26"/>
      <c r="D191" s="26"/>
      <c r="E191" s="131"/>
    </row>
    <row r="192" spans="1:5" s="6" customFormat="1" ht="20.25">
      <c r="A192" s="25"/>
      <c r="B192" s="25"/>
      <c r="C192" s="26"/>
      <c r="D192" s="26"/>
      <c r="E192" s="131"/>
    </row>
    <row r="193" spans="1:5" s="6" customFormat="1" ht="20.25">
      <c r="A193" s="25"/>
      <c r="B193" s="25"/>
      <c r="C193" s="26"/>
      <c r="D193" s="26"/>
      <c r="E193" s="131"/>
    </row>
    <row r="194" spans="1:5" s="6" customFormat="1" ht="20.25">
      <c r="A194" s="25"/>
      <c r="B194" s="25"/>
      <c r="C194" s="26"/>
      <c r="D194" s="26"/>
      <c r="E194" s="131"/>
    </row>
    <row r="195" spans="1:5" s="6" customFormat="1" ht="20.25">
      <c r="A195" s="25"/>
      <c r="B195" s="25"/>
      <c r="C195" s="26"/>
      <c r="D195" s="26"/>
      <c r="E195" s="131"/>
    </row>
    <row r="196" spans="1:5" s="6" customFormat="1" ht="20.25">
      <c r="A196" s="25"/>
      <c r="B196" s="25"/>
      <c r="C196" s="26"/>
      <c r="D196" s="26"/>
      <c r="E196" s="131"/>
    </row>
    <row r="197" spans="1:5" s="6" customFormat="1" ht="20.25">
      <c r="A197" s="25"/>
      <c r="B197" s="25"/>
      <c r="C197" s="26"/>
      <c r="D197" s="26"/>
      <c r="E197" s="131"/>
    </row>
    <row r="198" spans="1:5" s="6" customFormat="1" ht="20.25">
      <c r="A198" s="25"/>
      <c r="B198" s="25"/>
      <c r="C198" s="26"/>
      <c r="D198" s="26"/>
      <c r="E198" s="131"/>
    </row>
    <row r="199" spans="1:5" s="6" customFormat="1" ht="20.25">
      <c r="A199" s="25"/>
      <c r="B199" s="25"/>
      <c r="C199" s="26"/>
      <c r="D199" s="26"/>
      <c r="E199" s="131"/>
    </row>
    <row r="200" spans="1:5" s="6" customFormat="1" ht="20.25">
      <c r="A200" s="25"/>
      <c r="B200" s="25"/>
      <c r="C200" s="26"/>
      <c r="D200" s="26"/>
      <c r="E200" s="131"/>
    </row>
    <row r="201" spans="1:5" s="6" customFormat="1" ht="20.25">
      <c r="A201" s="25"/>
      <c r="B201" s="25"/>
      <c r="C201" s="26"/>
      <c r="D201" s="26"/>
      <c r="E201" s="131"/>
    </row>
    <row r="202" spans="1:5" s="6" customFormat="1" ht="20.25">
      <c r="A202" s="25"/>
      <c r="B202" s="25"/>
      <c r="C202" s="26"/>
      <c r="D202" s="26"/>
      <c r="E202" s="131"/>
    </row>
    <row r="203" spans="1:5" s="6" customFormat="1" ht="20.25">
      <c r="A203" s="25"/>
      <c r="B203" s="25"/>
      <c r="C203" s="26"/>
      <c r="D203" s="26"/>
      <c r="E203" s="131"/>
    </row>
    <row r="204" spans="1:5" s="6" customFormat="1" ht="20.25">
      <c r="A204" s="25"/>
      <c r="B204" s="25"/>
      <c r="C204" s="26"/>
      <c r="D204" s="26"/>
      <c r="E204" s="131"/>
    </row>
    <row r="205" spans="1:5" s="6" customFormat="1" ht="20.25">
      <c r="A205" s="25"/>
      <c r="B205" s="25"/>
      <c r="C205" s="26"/>
      <c r="D205" s="26"/>
      <c r="E205" s="131"/>
    </row>
    <row r="206" spans="1:5" s="6" customFormat="1" ht="20.25">
      <c r="A206" s="25"/>
      <c r="B206" s="25"/>
      <c r="C206" s="26"/>
      <c r="D206" s="26"/>
      <c r="E206" s="131"/>
    </row>
    <row r="207" spans="1:5" s="6" customFormat="1" ht="20.25">
      <c r="A207" s="25"/>
      <c r="B207" s="25"/>
      <c r="C207" s="26"/>
      <c r="D207" s="26"/>
      <c r="E207" s="131"/>
    </row>
    <row r="208" spans="1:5" s="6" customFormat="1" ht="20.25">
      <c r="A208" s="25"/>
      <c r="B208" s="25"/>
      <c r="C208" s="26"/>
      <c r="D208" s="26"/>
      <c r="E208" s="131"/>
    </row>
    <row r="209" spans="1:5" s="6" customFormat="1" ht="20.25">
      <c r="A209" s="25"/>
      <c r="B209" s="25"/>
      <c r="C209" s="26"/>
      <c r="D209" s="26"/>
      <c r="E209" s="131"/>
    </row>
    <row r="210" spans="1:5" s="6" customFormat="1" ht="20.25">
      <c r="A210" s="25"/>
      <c r="B210" s="25"/>
      <c r="C210" s="26"/>
      <c r="D210" s="26"/>
      <c r="E210" s="131"/>
    </row>
    <row r="211" spans="1:5" s="6" customFormat="1" ht="20.25">
      <c r="A211" s="25"/>
      <c r="B211" s="25"/>
      <c r="C211" s="26"/>
      <c r="D211" s="26"/>
      <c r="E211" s="131"/>
    </row>
    <row r="212" spans="1:5" s="6" customFormat="1" ht="20.25">
      <c r="A212" s="25"/>
      <c r="B212" s="25"/>
      <c r="C212" s="26"/>
      <c r="D212" s="26"/>
      <c r="E212" s="131"/>
    </row>
    <row r="213" spans="1:5" s="6" customFormat="1" ht="20.25">
      <c r="A213" s="25"/>
      <c r="B213" s="25"/>
      <c r="C213" s="26"/>
      <c r="D213" s="26"/>
      <c r="E213" s="131"/>
    </row>
    <row r="214" spans="1:5" s="6" customFormat="1" ht="20.25">
      <c r="A214" s="25"/>
      <c r="B214" s="25"/>
      <c r="C214" s="26"/>
      <c r="D214" s="26"/>
      <c r="E214" s="131"/>
    </row>
    <row r="215" spans="1:5" s="6" customFormat="1" ht="20.25">
      <c r="A215" s="25"/>
      <c r="B215" s="25"/>
      <c r="C215" s="26"/>
      <c r="D215" s="26"/>
      <c r="E215" s="131"/>
    </row>
    <row r="216" spans="1:5" s="6" customFormat="1" ht="20.25">
      <c r="A216" s="25"/>
      <c r="B216" s="25"/>
      <c r="C216" s="26"/>
      <c r="D216" s="26"/>
      <c r="E216" s="131"/>
    </row>
    <row r="217" spans="1:5" s="6" customFormat="1" ht="20.25">
      <c r="A217" s="25"/>
      <c r="B217" s="25"/>
      <c r="C217" s="26"/>
      <c r="D217" s="26"/>
      <c r="E217" s="131"/>
    </row>
    <row r="218" spans="1:5" s="6" customFormat="1" ht="20.25">
      <c r="A218" s="25"/>
      <c r="B218" s="25"/>
      <c r="C218" s="26"/>
      <c r="D218" s="26"/>
      <c r="E218" s="131"/>
    </row>
    <row r="219" spans="1:5" s="6" customFormat="1" ht="20.25">
      <c r="A219" s="25"/>
      <c r="B219" s="25"/>
      <c r="C219" s="26"/>
      <c r="D219" s="26"/>
      <c r="E219" s="131"/>
    </row>
    <row r="220" spans="1:5" s="6" customFormat="1" ht="20.25">
      <c r="A220" s="25"/>
      <c r="B220" s="25"/>
      <c r="C220" s="26"/>
      <c r="D220" s="26"/>
      <c r="E220" s="131"/>
    </row>
    <row r="221" spans="1:5" s="6" customFormat="1" ht="20.25">
      <c r="A221" s="25"/>
      <c r="B221" s="25"/>
      <c r="C221" s="26"/>
      <c r="D221" s="26"/>
      <c r="E221" s="131"/>
    </row>
    <row r="222" spans="1:5" s="6" customFormat="1" ht="20.25">
      <c r="A222" s="25"/>
      <c r="B222" s="25"/>
      <c r="C222" s="26"/>
      <c r="D222" s="26"/>
      <c r="E222" s="131"/>
    </row>
    <row r="223" spans="1:5" s="6" customFormat="1" ht="20.25">
      <c r="A223" s="25"/>
      <c r="B223" s="25"/>
      <c r="C223" s="26"/>
      <c r="D223" s="26"/>
      <c r="E223" s="131"/>
    </row>
    <row r="224" spans="1:5" s="6" customFormat="1" ht="20.25">
      <c r="A224" s="25"/>
      <c r="B224" s="25"/>
      <c r="C224" s="26"/>
      <c r="D224" s="26"/>
      <c r="E224" s="131"/>
    </row>
    <row r="225" spans="1:7" s="6" customFormat="1" ht="20.25">
      <c r="A225" s="25"/>
      <c r="B225" s="25"/>
      <c r="C225" s="26"/>
      <c r="D225" s="26"/>
      <c r="E225" s="131"/>
    </row>
    <row r="226" spans="1:7" s="6" customFormat="1" ht="20.25">
      <c r="A226" s="25"/>
      <c r="B226" s="25"/>
      <c r="C226" s="26"/>
      <c r="D226" s="26"/>
      <c r="E226" s="131"/>
    </row>
    <row r="227" spans="1:7" s="6" customFormat="1" ht="20.25">
      <c r="A227" s="25"/>
      <c r="B227" s="25"/>
      <c r="C227" s="26"/>
      <c r="D227" s="26"/>
      <c r="E227" s="131"/>
    </row>
    <row r="228" spans="1:7" s="6" customFormat="1" ht="20.25">
      <c r="A228" s="25"/>
      <c r="B228" s="25"/>
      <c r="C228" s="26"/>
      <c r="D228" s="26"/>
      <c r="E228" s="131"/>
    </row>
    <row r="229" spans="1:7" s="6" customFormat="1" ht="20.25">
      <c r="A229" s="25"/>
      <c r="B229" s="25"/>
      <c r="C229" s="26"/>
      <c r="D229" s="26"/>
      <c r="E229" s="131"/>
    </row>
    <row r="230" spans="1:7" s="6" customFormat="1" ht="20.25">
      <c r="A230" s="25"/>
      <c r="B230" s="25"/>
      <c r="C230" s="26"/>
      <c r="D230" s="26"/>
      <c r="E230" s="131"/>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389</v>
      </c>
      <c r="C237" s="30" t="s">
        <v>390</v>
      </c>
      <c r="D237" t="s">
        <v>389</v>
      </c>
      <c r="E237" s="126" t="s">
        <v>390</v>
      </c>
    </row>
    <row r="238" spans="1:7" ht="21">
      <c r="A238" s="6"/>
      <c r="B238" s="31" t="s">
        <v>391</v>
      </c>
      <c r="C238" s="31" t="s">
        <v>392</v>
      </c>
      <c r="D238" t="s">
        <v>391</v>
      </c>
      <c r="F238" t="s">
        <v>391</v>
      </c>
      <c r="G238" t="e">
        <f>IF(NOT(ISERROR(MATCH(F238,_xlfn.ANCHORARRAY(B249),0))),#REF!&amp;"Por favor no seleccionar los criterios de impacto",F238)</f>
        <v>#REF!</v>
      </c>
    </row>
    <row r="239" spans="1:7" ht="21">
      <c r="A239" s="6"/>
      <c r="B239" s="31" t="s">
        <v>391</v>
      </c>
      <c r="C239" s="31" t="s">
        <v>347</v>
      </c>
      <c r="E239" s="126" t="s">
        <v>392</v>
      </c>
    </row>
    <row r="240" spans="1:7" ht="21">
      <c r="A240" s="6"/>
      <c r="B240" s="31" t="s">
        <v>391</v>
      </c>
      <c r="C240" s="31" t="s">
        <v>351</v>
      </c>
      <c r="E240" s="126" t="s">
        <v>347</v>
      </c>
    </row>
    <row r="241" spans="1:5" ht="21">
      <c r="A241" s="6"/>
      <c r="B241" s="31" t="s">
        <v>391</v>
      </c>
      <c r="C241" s="31" t="s">
        <v>355</v>
      </c>
      <c r="E241" s="126" t="s">
        <v>351</v>
      </c>
    </row>
    <row r="242" spans="1:5" ht="21">
      <c r="A242" s="6"/>
      <c r="B242" s="31" t="s">
        <v>391</v>
      </c>
      <c r="C242" s="31" t="s">
        <v>359</v>
      </c>
      <c r="E242" s="126" t="s">
        <v>355</v>
      </c>
    </row>
    <row r="243" spans="1:5" ht="21">
      <c r="A243" s="6"/>
      <c r="B243" s="31" t="s">
        <v>341</v>
      </c>
      <c r="C243" s="31" t="s">
        <v>345</v>
      </c>
      <c r="E243" s="126" t="s">
        <v>359</v>
      </c>
    </row>
    <row r="244" spans="1:5" ht="21">
      <c r="A244" s="6"/>
      <c r="B244" s="31" t="s">
        <v>341</v>
      </c>
      <c r="C244" s="31" t="s">
        <v>393</v>
      </c>
      <c r="D244" t="s">
        <v>341</v>
      </c>
    </row>
    <row r="245" spans="1:5" ht="21">
      <c r="A245" s="6"/>
      <c r="B245" s="31" t="s">
        <v>341</v>
      </c>
      <c r="C245" s="31" t="s">
        <v>352</v>
      </c>
      <c r="E245" s="126" t="s">
        <v>345</v>
      </c>
    </row>
    <row r="246" spans="1:5" ht="21">
      <c r="A246" s="6"/>
      <c r="B246" s="31" t="s">
        <v>341</v>
      </c>
      <c r="C246" s="31" t="s">
        <v>394</v>
      </c>
      <c r="E246" s="126" t="s">
        <v>393</v>
      </c>
    </row>
    <row r="247" spans="1:5" ht="21">
      <c r="A247" s="6"/>
      <c r="B247" s="31" t="s">
        <v>341</v>
      </c>
      <c r="C247" s="31" t="s">
        <v>360</v>
      </c>
      <c r="E247" s="126" t="s">
        <v>352</v>
      </c>
    </row>
    <row r="248" spans="1:5">
      <c r="A248" s="6"/>
      <c r="B248" s="32"/>
      <c r="C248" s="32"/>
      <c r="E248" s="126" t="s">
        <v>394</v>
      </c>
    </row>
    <row r="249" spans="1:5">
      <c r="A249" s="6"/>
      <c r="B249" s="32" t="str" cm="1">
        <f t="array" ref="B249:B251">_xlfn.UNIQUE(Tabla1[[#All],[Criterios]])</f>
        <v>Criterios</v>
      </c>
      <c r="C249" s="32"/>
      <c r="E249" s="126" t="s">
        <v>360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229</v>
      </c>
      <c r="H1" s="128" t="s">
        <v>222</v>
      </c>
    </row>
    <row r="4" spans="2:26">
      <c r="B4" t="s">
        <v>395</v>
      </c>
      <c r="C4" t="s">
        <v>396</v>
      </c>
      <c r="F4" t="s">
        <v>250</v>
      </c>
      <c r="G4" s="127" t="s">
        <v>397</v>
      </c>
      <c r="H4" s="127">
        <v>0.2</v>
      </c>
      <c r="I4" s="127"/>
      <c r="K4" s="127"/>
      <c r="Q4" t="s">
        <v>398</v>
      </c>
      <c r="R4" s="127">
        <v>0.5</v>
      </c>
      <c r="S4" s="128" t="s">
        <v>331</v>
      </c>
      <c r="T4" s="127">
        <v>0.3</v>
      </c>
      <c r="U4" s="128" t="s">
        <v>346</v>
      </c>
      <c r="V4" s="127">
        <v>0.4</v>
      </c>
      <c r="W4" s="128" t="s">
        <v>349</v>
      </c>
    </row>
    <row r="5" spans="2:26">
      <c r="B5" t="s">
        <v>399</v>
      </c>
      <c r="C5" t="s">
        <v>396</v>
      </c>
      <c r="F5" t="s">
        <v>285</v>
      </c>
      <c r="G5" s="127" t="s">
        <v>397</v>
      </c>
      <c r="H5" s="127">
        <v>0.2</v>
      </c>
      <c r="I5" s="127"/>
      <c r="K5" s="127"/>
      <c r="Q5" t="s">
        <v>400</v>
      </c>
      <c r="R5" s="127">
        <v>0.45</v>
      </c>
      <c r="S5" s="128" t="s">
        <v>331</v>
      </c>
      <c r="T5" s="127">
        <v>0.36</v>
      </c>
      <c r="U5" s="128" t="s">
        <v>346</v>
      </c>
      <c r="V5" s="127">
        <v>0.4</v>
      </c>
      <c r="W5" s="128" t="s">
        <v>349</v>
      </c>
    </row>
    <row r="6" spans="2:26">
      <c r="B6" t="s">
        <v>401</v>
      </c>
      <c r="C6" t="s">
        <v>349</v>
      </c>
      <c r="F6" t="s">
        <v>402</v>
      </c>
      <c r="G6" s="127" t="s">
        <v>333</v>
      </c>
      <c r="H6" s="127">
        <v>0.6</v>
      </c>
      <c r="I6" s="127" t="s">
        <v>403</v>
      </c>
      <c r="K6" s="127"/>
      <c r="Q6" t="s">
        <v>404</v>
      </c>
      <c r="R6" s="127">
        <v>0.4</v>
      </c>
      <c r="S6" s="128" t="s">
        <v>331</v>
      </c>
      <c r="T6" s="127">
        <v>0.36</v>
      </c>
      <c r="U6" s="128" t="s">
        <v>346</v>
      </c>
      <c r="V6" s="127">
        <v>0.4</v>
      </c>
      <c r="W6" s="128" t="s">
        <v>349</v>
      </c>
    </row>
    <row r="7" spans="2:26">
      <c r="B7" t="s">
        <v>405</v>
      </c>
      <c r="C7" t="s">
        <v>406</v>
      </c>
      <c r="G7" s="127"/>
      <c r="I7" s="127"/>
      <c r="K7" s="127"/>
      <c r="Q7" t="s">
        <v>407</v>
      </c>
      <c r="R7" s="127">
        <v>0.35</v>
      </c>
      <c r="S7" s="128" t="s">
        <v>333</v>
      </c>
      <c r="T7" s="127">
        <v>0.42</v>
      </c>
      <c r="U7" s="128" t="s">
        <v>346</v>
      </c>
      <c r="V7" s="127">
        <v>0.4</v>
      </c>
      <c r="W7" s="128" t="s">
        <v>349</v>
      </c>
    </row>
    <row r="8" spans="2:26">
      <c r="B8" t="s">
        <v>408</v>
      </c>
      <c r="C8" t="s">
        <v>409</v>
      </c>
      <c r="G8" s="127"/>
      <c r="I8" s="127"/>
      <c r="K8" s="127"/>
      <c r="Q8" t="s">
        <v>410</v>
      </c>
      <c r="R8" s="127">
        <v>0.35</v>
      </c>
      <c r="S8" s="128" t="s">
        <v>333</v>
      </c>
      <c r="T8" s="127">
        <v>0.6</v>
      </c>
      <c r="U8" s="128" t="s">
        <v>346</v>
      </c>
      <c r="V8" s="127">
        <v>0.26</v>
      </c>
      <c r="W8" s="128" t="s">
        <v>349</v>
      </c>
    </row>
    <row r="9" spans="2:26">
      <c r="B9" t="s">
        <v>411</v>
      </c>
      <c r="C9" t="s">
        <v>396</v>
      </c>
      <c r="G9" s="127"/>
      <c r="I9" s="127"/>
      <c r="K9" s="127"/>
      <c r="Q9" t="s">
        <v>412</v>
      </c>
      <c r="R9" s="127">
        <v>0.3</v>
      </c>
      <c r="S9" s="128" t="s">
        <v>333</v>
      </c>
      <c r="T9" s="127">
        <v>0.6</v>
      </c>
      <c r="U9" s="128" t="s">
        <v>346</v>
      </c>
      <c r="V9" s="127">
        <v>0.3</v>
      </c>
      <c r="W9" s="128" t="s">
        <v>349</v>
      </c>
    </row>
    <row r="10" spans="2:26">
      <c r="B10" t="s">
        <v>413</v>
      </c>
      <c r="C10" t="s">
        <v>349</v>
      </c>
    </row>
    <row r="11" spans="2:26">
      <c r="B11" t="s">
        <v>414</v>
      </c>
      <c r="C11" t="s">
        <v>349</v>
      </c>
      <c r="F11" t="s">
        <v>395</v>
      </c>
      <c r="G11" s="128" t="s">
        <v>329</v>
      </c>
      <c r="H11" s="127">
        <v>0.1</v>
      </c>
      <c r="I11" s="128" t="s">
        <v>397</v>
      </c>
      <c r="J11" s="127">
        <v>0.2</v>
      </c>
      <c r="K11" s="128" t="s">
        <v>396</v>
      </c>
    </row>
    <row r="12" spans="2:26">
      <c r="B12" t="s">
        <v>415</v>
      </c>
      <c r="C12" t="s">
        <v>406</v>
      </c>
      <c r="F12" t="s">
        <v>399</v>
      </c>
      <c r="G12" s="128" t="s">
        <v>329</v>
      </c>
      <c r="H12" s="127">
        <v>0.1</v>
      </c>
      <c r="I12" s="128" t="s">
        <v>346</v>
      </c>
      <c r="J12" s="127">
        <v>0.4</v>
      </c>
      <c r="K12" s="128" t="s">
        <v>396</v>
      </c>
      <c r="Q12" t="s">
        <v>221</v>
      </c>
      <c r="R12" t="s">
        <v>416</v>
      </c>
      <c r="S12" s="128" t="s">
        <v>172</v>
      </c>
      <c r="T12" t="s">
        <v>235</v>
      </c>
      <c r="U12" s="128" t="s">
        <v>236</v>
      </c>
      <c r="V12" t="s">
        <v>241</v>
      </c>
      <c r="W12" s="128" t="s">
        <v>222</v>
      </c>
      <c r="X12" t="s">
        <v>229</v>
      </c>
      <c r="Y12" s="128" t="s">
        <v>222</v>
      </c>
      <c r="Z12" t="s">
        <v>417</v>
      </c>
    </row>
    <row r="13" spans="2:26">
      <c r="B13" t="s">
        <v>418</v>
      </c>
      <c r="C13" t="s">
        <v>409</v>
      </c>
      <c r="F13" t="s">
        <v>401</v>
      </c>
      <c r="G13" s="128" t="s">
        <v>329</v>
      </c>
      <c r="H13" s="127">
        <v>0.1</v>
      </c>
      <c r="I13" s="128" t="s">
        <v>349</v>
      </c>
      <c r="J13" s="127">
        <v>0.6</v>
      </c>
      <c r="K13" s="128" t="s">
        <v>349</v>
      </c>
      <c r="Q13" t="s">
        <v>329</v>
      </c>
      <c r="R13" t="s">
        <v>397</v>
      </c>
      <c r="S13" t="s">
        <v>396</v>
      </c>
      <c r="T13" t="s">
        <v>250</v>
      </c>
      <c r="U13" t="s">
        <v>257</v>
      </c>
      <c r="V13" t="s">
        <v>329</v>
      </c>
      <c r="W13" s="126">
        <v>0.1</v>
      </c>
      <c r="X13" t="s">
        <v>397</v>
      </c>
      <c r="Y13" s="126">
        <v>0.2</v>
      </c>
      <c r="Z13" t="s">
        <v>396</v>
      </c>
    </row>
    <row r="14" spans="2:26">
      <c r="B14" t="s">
        <v>419</v>
      </c>
      <c r="C14" t="s">
        <v>349</v>
      </c>
      <c r="F14" t="s">
        <v>405</v>
      </c>
      <c r="G14" s="128" t="s">
        <v>329</v>
      </c>
      <c r="H14" s="127">
        <v>0.1</v>
      </c>
      <c r="I14" s="128" t="s">
        <v>353</v>
      </c>
      <c r="J14" s="127">
        <v>0.8</v>
      </c>
      <c r="K14" s="128" t="s">
        <v>420</v>
      </c>
      <c r="Q14" t="s">
        <v>329</v>
      </c>
      <c r="R14" t="s">
        <v>346</v>
      </c>
      <c r="S14" t="s">
        <v>396</v>
      </c>
      <c r="T14" t="s">
        <v>250</v>
      </c>
      <c r="U14" t="s">
        <v>257</v>
      </c>
      <c r="V14" t="s">
        <v>329</v>
      </c>
      <c r="W14" s="126">
        <v>0.1</v>
      </c>
      <c r="X14" t="s">
        <v>346</v>
      </c>
      <c r="Y14" s="126">
        <v>0.4</v>
      </c>
      <c r="Z14" t="s">
        <v>396</v>
      </c>
    </row>
    <row r="15" spans="2:26">
      <c r="B15" t="s">
        <v>421</v>
      </c>
      <c r="C15" t="s">
        <v>349</v>
      </c>
      <c r="F15" t="s">
        <v>408</v>
      </c>
      <c r="G15" s="128" t="s">
        <v>329</v>
      </c>
      <c r="H15" s="127">
        <v>0.1</v>
      </c>
      <c r="I15" s="128" t="s">
        <v>357</v>
      </c>
      <c r="J15" s="127">
        <v>1</v>
      </c>
      <c r="K15" s="128" t="s">
        <v>409</v>
      </c>
      <c r="Q15" t="s">
        <v>329</v>
      </c>
      <c r="R15" t="s">
        <v>349</v>
      </c>
      <c r="S15" t="s">
        <v>349</v>
      </c>
      <c r="T15" t="s">
        <v>250</v>
      </c>
      <c r="U15" t="s">
        <v>257</v>
      </c>
      <c r="V15" t="s">
        <v>329</v>
      </c>
      <c r="W15" s="126">
        <v>0.1</v>
      </c>
      <c r="X15" t="s">
        <v>349</v>
      </c>
      <c r="Y15" s="126">
        <v>0.6</v>
      </c>
      <c r="Z15" t="s">
        <v>349</v>
      </c>
    </row>
    <row r="16" spans="2:26">
      <c r="B16" t="s">
        <v>422</v>
      </c>
      <c r="C16" t="s">
        <v>349</v>
      </c>
      <c r="F16" t="s">
        <v>411</v>
      </c>
      <c r="G16" s="128" t="s">
        <v>329</v>
      </c>
      <c r="H16" s="127">
        <v>0.2</v>
      </c>
      <c r="I16" s="128" t="s">
        <v>397</v>
      </c>
      <c r="J16" s="127">
        <v>0.2</v>
      </c>
      <c r="K16" s="128" t="s">
        <v>396</v>
      </c>
      <c r="T16" t="s">
        <v>250</v>
      </c>
      <c r="U16" t="s">
        <v>257</v>
      </c>
    </row>
    <row r="17" spans="2:21">
      <c r="B17" t="s">
        <v>423</v>
      </c>
      <c r="C17" t="s">
        <v>406</v>
      </c>
      <c r="F17" t="s">
        <v>413</v>
      </c>
      <c r="G17" s="128" t="s">
        <v>329</v>
      </c>
      <c r="H17" s="127">
        <v>0.2</v>
      </c>
      <c r="I17" s="128" t="s">
        <v>346</v>
      </c>
      <c r="J17" s="127">
        <v>0.4</v>
      </c>
      <c r="K17" s="128" t="s">
        <v>396</v>
      </c>
      <c r="R17" s="127">
        <v>0.5</v>
      </c>
      <c r="S17" s="126">
        <v>0.5</v>
      </c>
      <c r="T17" t="s">
        <v>250</v>
      </c>
      <c r="U17" t="s">
        <v>257</v>
      </c>
    </row>
    <row r="18" spans="2:21">
      <c r="B18" t="s">
        <v>424</v>
      </c>
      <c r="C18" t="s">
        <v>409</v>
      </c>
      <c r="F18" t="s">
        <v>414</v>
      </c>
      <c r="G18" s="128" t="s">
        <v>329</v>
      </c>
      <c r="H18" s="127">
        <v>0.2</v>
      </c>
      <c r="I18" s="128" t="s">
        <v>349</v>
      </c>
      <c r="J18" s="127">
        <v>0.6</v>
      </c>
      <c r="K18" s="128" t="s">
        <v>349</v>
      </c>
      <c r="R18" s="127">
        <v>0.45</v>
      </c>
      <c r="S18" s="126">
        <v>0.35</v>
      </c>
      <c r="T18" t="s">
        <v>250</v>
      </c>
      <c r="U18" t="s">
        <v>257</v>
      </c>
    </row>
    <row r="19" spans="2:21">
      <c r="B19" t="s">
        <v>425</v>
      </c>
      <c r="C19" t="s">
        <v>349</v>
      </c>
      <c r="F19" t="s">
        <v>415</v>
      </c>
      <c r="G19" s="128" t="s">
        <v>329</v>
      </c>
      <c r="H19" s="127">
        <v>0.2</v>
      </c>
      <c r="I19" s="128" t="s">
        <v>353</v>
      </c>
      <c r="J19" s="127">
        <v>0.8</v>
      </c>
      <c r="K19" s="128" t="s">
        <v>420</v>
      </c>
      <c r="R19" s="127">
        <v>0.4</v>
      </c>
      <c r="T19" t="s">
        <v>250</v>
      </c>
      <c r="U19" t="s">
        <v>257</v>
      </c>
    </row>
    <row r="20" spans="2:21">
      <c r="B20" t="s">
        <v>426</v>
      </c>
      <c r="C20" t="s">
        <v>349</v>
      </c>
      <c r="F20" t="s">
        <v>418</v>
      </c>
      <c r="G20" s="128" t="s">
        <v>329</v>
      </c>
      <c r="H20" s="127">
        <v>0.2</v>
      </c>
      <c r="I20" s="128" t="s">
        <v>357</v>
      </c>
      <c r="J20" s="127">
        <v>1</v>
      </c>
      <c r="K20" s="128" t="s">
        <v>409</v>
      </c>
      <c r="R20" s="127">
        <v>0.35</v>
      </c>
      <c r="T20" t="s">
        <v>250</v>
      </c>
      <c r="U20" t="s">
        <v>257</v>
      </c>
    </row>
    <row r="21" spans="2:21">
      <c r="B21" t="s">
        <v>427</v>
      </c>
      <c r="C21" t="s">
        <v>406</v>
      </c>
      <c r="F21" t="s">
        <v>419</v>
      </c>
      <c r="G21" s="128" t="s">
        <v>331</v>
      </c>
      <c r="H21" s="127">
        <v>0.3</v>
      </c>
      <c r="I21" s="128" t="s">
        <v>397</v>
      </c>
      <c r="J21" s="127">
        <v>0.2</v>
      </c>
      <c r="K21" s="128" t="s">
        <v>396</v>
      </c>
      <c r="R21" s="127">
        <v>0.35</v>
      </c>
      <c r="T21" t="s">
        <v>250</v>
      </c>
      <c r="U21" t="s">
        <v>257</v>
      </c>
    </row>
    <row r="22" spans="2:21">
      <c r="B22" t="s">
        <v>428</v>
      </c>
      <c r="C22" t="s">
        <v>406</v>
      </c>
      <c r="F22" t="s">
        <v>421</v>
      </c>
      <c r="G22" s="128" t="s">
        <v>331</v>
      </c>
      <c r="H22" s="127">
        <v>0.3</v>
      </c>
      <c r="I22" s="128" t="s">
        <v>346</v>
      </c>
      <c r="J22" s="127">
        <v>0.4</v>
      </c>
      <c r="K22" s="128" t="s">
        <v>349</v>
      </c>
      <c r="R22" s="127">
        <v>0.3</v>
      </c>
      <c r="T22" t="s">
        <v>250</v>
      </c>
      <c r="U22" t="s">
        <v>257</v>
      </c>
    </row>
    <row r="23" spans="2:21">
      <c r="B23" t="s">
        <v>429</v>
      </c>
      <c r="C23" t="s">
        <v>409</v>
      </c>
      <c r="F23" t="s">
        <v>422</v>
      </c>
      <c r="G23" s="128" t="s">
        <v>331</v>
      </c>
      <c r="H23" s="127">
        <v>0.3</v>
      </c>
      <c r="I23" s="128" t="s">
        <v>349</v>
      </c>
      <c r="J23" s="127">
        <v>0.6</v>
      </c>
      <c r="K23" s="128" t="s">
        <v>349</v>
      </c>
      <c r="T23" t="s">
        <v>250</v>
      </c>
      <c r="U23" t="s">
        <v>257</v>
      </c>
    </row>
    <row r="24" spans="2:21">
      <c r="B24" t="s">
        <v>430</v>
      </c>
      <c r="C24" t="s">
        <v>406</v>
      </c>
      <c r="F24" t="s">
        <v>423</v>
      </c>
      <c r="G24" s="128" t="s">
        <v>331</v>
      </c>
      <c r="H24" s="127">
        <v>0.3</v>
      </c>
      <c r="I24" s="128" t="s">
        <v>353</v>
      </c>
      <c r="J24" s="127">
        <v>0.8</v>
      </c>
      <c r="K24" s="128" t="s">
        <v>420</v>
      </c>
      <c r="T24" t="s">
        <v>250</v>
      </c>
      <c r="U24" t="s">
        <v>257</v>
      </c>
    </row>
    <row r="25" spans="2:21">
      <c r="B25" t="s">
        <v>431</v>
      </c>
      <c r="C25" t="s">
        <v>406</v>
      </c>
      <c r="F25" t="s">
        <v>424</v>
      </c>
      <c r="G25" s="128" t="s">
        <v>331</v>
      </c>
      <c r="H25" s="127">
        <v>0.3</v>
      </c>
      <c r="I25" s="128" t="s">
        <v>357</v>
      </c>
      <c r="J25" s="127">
        <v>1</v>
      </c>
      <c r="K25" s="128" t="s">
        <v>409</v>
      </c>
    </row>
    <row r="26" spans="2:21">
      <c r="B26" t="s">
        <v>432</v>
      </c>
      <c r="C26" t="s">
        <v>406</v>
      </c>
      <c r="F26" t="s">
        <v>425</v>
      </c>
      <c r="G26" s="128" t="s">
        <v>331</v>
      </c>
      <c r="H26" s="127">
        <v>0.4</v>
      </c>
      <c r="I26" s="128" t="s">
        <v>397</v>
      </c>
      <c r="J26" s="127">
        <v>0.2</v>
      </c>
      <c r="K26" s="128" t="s">
        <v>396</v>
      </c>
    </row>
    <row r="27" spans="2:21">
      <c r="B27" t="s">
        <v>433</v>
      </c>
      <c r="C27" t="s">
        <v>406</v>
      </c>
      <c r="F27" t="s">
        <v>426</v>
      </c>
      <c r="G27" s="128" t="s">
        <v>331</v>
      </c>
      <c r="H27" s="127">
        <v>0.4</v>
      </c>
      <c r="I27" s="128" t="s">
        <v>346</v>
      </c>
      <c r="J27" s="127">
        <v>0.4</v>
      </c>
      <c r="K27" s="128" t="s">
        <v>349</v>
      </c>
    </row>
    <row r="28" spans="2:21">
      <c r="B28" t="s">
        <v>434</v>
      </c>
      <c r="C28" t="s">
        <v>409</v>
      </c>
      <c r="F28" t="s">
        <v>427</v>
      </c>
      <c r="G28" s="128" t="s">
        <v>331</v>
      </c>
      <c r="H28" s="127">
        <v>0.4</v>
      </c>
      <c r="I28" s="128" t="s">
        <v>349</v>
      </c>
      <c r="J28" s="127">
        <v>0.6</v>
      </c>
      <c r="K28" s="128" t="s">
        <v>349</v>
      </c>
    </row>
    <row r="29" spans="2:21">
      <c r="F29" t="s">
        <v>428</v>
      </c>
      <c r="G29" s="128" t="s">
        <v>331</v>
      </c>
      <c r="H29" s="127">
        <v>0.4</v>
      </c>
      <c r="I29" s="128" t="s">
        <v>353</v>
      </c>
      <c r="J29" s="127">
        <v>0.8</v>
      </c>
      <c r="K29" s="128" t="s">
        <v>420</v>
      </c>
    </row>
    <row r="30" spans="2:21">
      <c r="F30" t="s">
        <v>429</v>
      </c>
      <c r="G30" s="128" t="s">
        <v>331</v>
      </c>
      <c r="H30" s="127">
        <v>0.4</v>
      </c>
      <c r="I30" s="128" t="s">
        <v>357</v>
      </c>
      <c r="J30" s="127">
        <v>1</v>
      </c>
      <c r="K30" s="128" t="s">
        <v>409</v>
      </c>
    </row>
    <row r="31" spans="2:21">
      <c r="F31" t="s">
        <v>435</v>
      </c>
      <c r="G31" s="128" t="s">
        <v>333</v>
      </c>
      <c r="H31" s="127">
        <v>0.5</v>
      </c>
      <c r="I31" s="128" t="s">
        <v>397</v>
      </c>
      <c r="J31" s="127">
        <v>0.2</v>
      </c>
      <c r="K31" s="128" t="s">
        <v>349</v>
      </c>
    </row>
    <row r="32" spans="2:21">
      <c r="F32" t="s">
        <v>436</v>
      </c>
      <c r="G32" s="128" t="s">
        <v>333</v>
      </c>
      <c r="H32" s="127">
        <v>0.5</v>
      </c>
      <c r="I32" s="128" t="s">
        <v>346</v>
      </c>
      <c r="J32" s="127">
        <v>0.4</v>
      </c>
      <c r="K32" s="128" t="s">
        <v>349</v>
      </c>
    </row>
    <row r="33" spans="6:11">
      <c r="F33" t="s">
        <v>437</v>
      </c>
      <c r="G33" s="128" t="s">
        <v>333</v>
      </c>
      <c r="H33" s="127">
        <v>0.5</v>
      </c>
      <c r="I33" s="128" t="s">
        <v>349</v>
      </c>
      <c r="J33" s="127">
        <v>0.6</v>
      </c>
      <c r="K33" s="128" t="s">
        <v>349</v>
      </c>
    </row>
    <row r="34" spans="6:11">
      <c r="F34" t="s">
        <v>438</v>
      </c>
      <c r="G34" s="128" t="s">
        <v>333</v>
      </c>
      <c r="H34" s="127">
        <v>0.5</v>
      </c>
      <c r="I34" s="128" t="s">
        <v>353</v>
      </c>
      <c r="J34" s="127">
        <v>0.8</v>
      </c>
      <c r="K34" s="128" t="s">
        <v>420</v>
      </c>
    </row>
    <row r="35" spans="6:11">
      <c r="F35" t="s">
        <v>439</v>
      </c>
      <c r="G35" s="128" t="s">
        <v>333</v>
      </c>
      <c r="H35" s="127">
        <v>0.5</v>
      </c>
      <c r="I35" s="128" t="s">
        <v>357</v>
      </c>
      <c r="J35" s="127">
        <v>1</v>
      </c>
      <c r="K35" s="128" t="s">
        <v>409</v>
      </c>
    </row>
    <row r="37" spans="6:11" ht="45">
      <c r="G37" s="129" t="s">
        <v>440</v>
      </c>
    </row>
    <row r="38" spans="6:11" ht="105">
      <c r="G38" s="129" t="s">
        <v>441</v>
      </c>
    </row>
    <row r="39" spans="6:11" ht="75">
      <c r="G39" s="129" t="s">
        <v>442</v>
      </c>
    </row>
    <row r="40" spans="6:11" ht="75">
      <c r="G40" s="129" t="s">
        <v>443</v>
      </c>
    </row>
    <row r="41" spans="6:11" ht="75">
      <c r="G41" s="129" t="s">
        <v>444</v>
      </c>
    </row>
    <row r="42" spans="6:11" ht="45">
      <c r="G42" s="129" t="s">
        <v>445</v>
      </c>
    </row>
    <row r="43" spans="6:11" ht="105">
      <c r="G43" s="129" t="s">
        <v>446</v>
      </c>
    </row>
    <row r="44" spans="6:11" ht="75">
      <c r="G44" s="129" t="s">
        <v>447</v>
      </c>
    </row>
    <row r="45" spans="6:11" ht="75">
      <c r="G45" s="129" t="s">
        <v>448</v>
      </c>
    </row>
    <row r="46" spans="6:11" ht="75">
      <c r="G46" s="129" t="s">
        <v>449</v>
      </c>
    </row>
    <row r="47" spans="6:11" ht="45">
      <c r="G47" s="129" t="s">
        <v>450</v>
      </c>
    </row>
    <row r="48" spans="6:11" ht="105">
      <c r="G48" s="129" t="s">
        <v>451</v>
      </c>
    </row>
    <row r="49" spans="7:7" ht="75">
      <c r="G49" s="129" t="s">
        <v>452</v>
      </c>
    </row>
    <row r="50" spans="7:7" ht="75">
      <c r="G50" s="129" t="s">
        <v>453</v>
      </c>
    </row>
    <row r="51" spans="7:7" ht="75">
      <c r="G51" s="129" t="s">
        <v>454</v>
      </c>
    </row>
    <row r="52" spans="7:7" ht="45">
      <c r="G52" s="129" t="s">
        <v>455</v>
      </c>
    </row>
    <row r="53" spans="7:7" ht="105">
      <c r="G53" s="129" t="s">
        <v>456</v>
      </c>
    </row>
    <row r="54" spans="7:7" ht="75">
      <c r="G54" s="129" t="s">
        <v>457</v>
      </c>
    </row>
    <row r="55" spans="7:7" ht="75">
      <c r="G55" s="129" t="s">
        <v>458</v>
      </c>
    </row>
    <row r="56" spans="7:7" ht="75">
      <c r="G56" s="129" t="s">
        <v>459</v>
      </c>
    </row>
    <row r="57" spans="7:7" ht="45">
      <c r="G57" s="129" t="s">
        <v>460</v>
      </c>
    </row>
    <row r="58" spans="7:7" ht="105">
      <c r="G58" s="129" t="s">
        <v>461</v>
      </c>
    </row>
    <row r="59" spans="7:7" ht="75">
      <c r="G59" s="129" t="s">
        <v>462</v>
      </c>
    </row>
    <row r="60" spans="7:7" ht="75">
      <c r="G60" s="129" t="s">
        <v>463</v>
      </c>
    </row>
    <row r="61" spans="7:7" ht="75">
      <c r="G61" s="129" t="s">
        <v>464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465</v>
      </c>
      <c r="C2" s="3" t="s">
        <v>466</v>
      </c>
      <c r="D2" s="3" t="s">
        <v>467</v>
      </c>
      <c r="E2" s="5" t="s">
        <v>468</v>
      </c>
      <c r="F2" s="3" t="s">
        <v>469</v>
      </c>
      <c r="G2" s="3" t="s">
        <v>470</v>
      </c>
      <c r="H2" s="3" t="s">
        <v>471</v>
      </c>
      <c r="I2" s="3" t="s">
        <v>472</v>
      </c>
      <c r="J2" s="3" t="s">
        <v>473</v>
      </c>
      <c r="K2" s="3" t="s">
        <v>474</v>
      </c>
    </row>
    <row r="3" spans="2:11" ht="30">
      <c r="B3" t="s">
        <v>475</v>
      </c>
      <c r="C3" s="79" t="s">
        <v>247</v>
      </c>
      <c r="D3" s="4" t="s">
        <v>345</v>
      </c>
      <c r="E3" t="s">
        <v>250</v>
      </c>
      <c r="F3" t="s">
        <v>257</v>
      </c>
      <c r="G3" t="s">
        <v>252</v>
      </c>
      <c r="H3" t="s">
        <v>253</v>
      </c>
      <c r="I3" t="s">
        <v>254</v>
      </c>
      <c r="J3" t="s">
        <v>476</v>
      </c>
      <c r="K3" t="s">
        <v>255</v>
      </c>
    </row>
    <row r="4" spans="2:11" ht="75">
      <c r="B4" s="139" t="s">
        <v>243</v>
      </c>
      <c r="C4" t="s">
        <v>477</v>
      </c>
      <c r="D4" s="4" t="s">
        <v>348</v>
      </c>
      <c r="E4" t="s">
        <v>285</v>
      </c>
      <c r="F4" t="s">
        <v>251</v>
      </c>
      <c r="G4" t="s">
        <v>478</v>
      </c>
      <c r="H4" t="s">
        <v>479</v>
      </c>
      <c r="I4" t="s">
        <v>480</v>
      </c>
      <c r="J4" t="s">
        <v>281</v>
      </c>
      <c r="K4" t="s">
        <v>481</v>
      </c>
    </row>
    <row r="5" spans="2:11" ht="60">
      <c r="B5" s="139" t="s">
        <v>365</v>
      </c>
      <c r="C5" t="s">
        <v>274</v>
      </c>
      <c r="D5" s="4" t="s">
        <v>352</v>
      </c>
      <c r="E5" t="s">
        <v>402</v>
      </c>
      <c r="K5" t="s">
        <v>482</v>
      </c>
    </row>
    <row r="6" spans="2:11" ht="45">
      <c r="B6" s="139" t="s">
        <v>384</v>
      </c>
      <c r="C6" t="s">
        <v>483</v>
      </c>
      <c r="D6" s="4" t="s">
        <v>356</v>
      </c>
      <c r="K6" t="s">
        <v>277</v>
      </c>
    </row>
    <row r="7" spans="2:11" ht="60">
      <c r="B7" s="139" t="s">
        <v>287</v>
      </c>
      <c r="C7" t="s">
        <v>484</v>
      </c>
      <c r="D7" s="80" t="s">
        <v>360</v>
      </c>
    </row>
    <row r="8" spans="2:11" ht="30">
      <c r="B8" s="139" t="s">
        <v>270</v>
      </c>
      <c r="C8" t="s">
        <v>291</v>
      </c>
      <c r="D8" s="4" t="s">
        <v>361</v>
      </c>
    </row>
    <row r="9" spans="2:11" ht="30">
      <c r="B9" s="139" t="s">
        <v>299</v>
      </c>
      <c r="C9" t="s">
        <v>485</v>
      </c>
      <c r="D9" s="4" t="s">
        <v>362</v>
      </c>
    </row>
    <row r="10" spans="2:11" ht="30">
      <c r="C10" t="s">
        <v>303</v>
      </c>
      <c r="D10" s="4" t="s">
        <v>262</v>
      </c>
    </row>
    <row r="11" spans="2:11" ht="30">
      <c r="D11" s="4" t="s">
        <v>363</v>
      </c>
    </row>
    <row r="12" spans="2:11" ht="30">
      <c r="D12" s="4" t="s">
        <v>364</v>
      </c>
    </row>
    <row r="13" spans="2:11" ht="30">
      <c r="D13" s="133" t="s">
        <v>366</v>
      </c>
    </row>
    <row r="14" spans="2:11" ht="30">
      <c r="D14" s="133" t="s">
        <v>367</v>
      </c>
    </row>
    <row r="15" spans="2:11" ht="30">
      <c r="D15" s="133" t="s">
        <v>248</v>
      </c>
    </row>
    <row r="16" spans="2:11" ht="30">
      <c r="D16" s="133" t="s">
        <v>368</v>
      </c>
    </row>
    <row r="17" spans="4:4" ht="30">
      <c r="D17" s="133" t="s">
        <v>369</v>
      </c>
    </row>
    <row r="18" spans="4:4" ht="60">
      <c r="D18" s="79" t="s">
        <v>486</v>
      </c>
    </row>
    <row r="19" spans="4:4" ht="60">
      <c r="D19" s="79" t="s">
        <v>487</v>
      </c>
    </row>
    <row r="20" spans="4:4" ht="30">
      <c r="D20" s="129" t="s">
        <v>371</v>
      </c>
    </row>
    <row r="21" spans="4:4" ht="30">
      <c r="D21" s="129" t="s">
        <v>488</v>
      </c>
    </row>
    <row r="22" spans="4:4" ht="30">
      <c r="D22" s="129" t="s">
        <v>292</v>
      </c>
    </row>
    <row r="23" spans="4:4" ht="30">
      <c r="D23" s="129" t="s">
        <v>489</v>
      </c>
    </row>
    <row r="24" spans="4:4" ht="45">
      <c r="D24" s="129" t="s">
        <v>490</v>
      </c>
    </row>
    <row r="25" spans="4:4" ht="45">
      <c r="D25" s="129" t="s">
        <v>275</v>
      </c>
    </row>
    <row r="26" spans="4:4" ht="60">
      <c r="D26" s="129" t="s">
        <v>388</v>
      </c>
    </row>
    <row r="27" spans="4:4" ht="45">
      <c r="D27" s="129" t="s">
        <v>491</v>
      </c>
    </row>
    <row r="28" spans="4:4" ht="45">
      <c r="D28" s="129" t="s">
        <v>492</v>
      </c>
    </row>
    <row r="29" spans="4:4" ht="45">
      <c r="D29" s="129" t="s">
        <v>304</v>
      </c>
    </row>
    <row r="30" spans="4:4" ht="45">
      <c r="D30" s="129" t="s">
        <v>493</v>
      </c>
    </row>
    <row r="31" spans="4:4" ht="45">
      <c r="D31" s="129" t="s">
        <v>494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A12" sqref="A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79" t="s">
        <v>495</v>
      </c>
      <c r="C1" s="480"/>
      <c r="D1" s="480"/>
      <c r="E1" s="480"/>
      <c r="F1" s="481"/>
    </row>
    <row r="2" spans="2:11" ht="16.5" thickBot="1">
      <c r="B2" s="35"/>
      <c r="C2" s="35"/>
      <c r="D2" s="35"/>
      <c r="E2" s="35"/>
      <c r="F2" s="35"/>
      <c r="I2" s="134"/>
      <c r="J2" s="146" t="s">
        <v>257</v>
      </c>
      <c r="K2" s="146" t="s">
        <v>251</v>
      </c>
    </row>
    <row r="3" spans="2:11" ht="16.5" thickBot="1">
      <c r="B3" s="482" t="s">
        <v>496</v>
      </c>
      <c r="C3" s="483"/>
      <c r="D3" s="483"/>
      <c r="E3" s="248" t="s">
        <v>497</v>
      </c>
      <c r="F3" s="36" t="s">
        <v>498</v>
      </c>
      <c r="I3" s="145" t="s">
        <v>250</v>
      </c>
      <c r="J3" s="136">
        <v>0.5</v>
      </c>
      <c r="K3" s="136">
        <v>0.45</v>
      </c>
    </row>
    <row r="4" spans="2:11" ht="31.5">
      <c r="B4" s="484" t="s">
        <v>499</v>
      </c>
      <c r="C4" s="486" t="s">
        <v>235</v>
      </c>
      <c r="D4" s="249" t="s">
        <v>250</v>
      </c>
      <c r="E4" s="37" t="s">
        <v>500</v>
      </c>
      <c r="F4" s="38">
        <v>0.25</v>
      </c>
      <c r="I4" s="146" t="s">
        <v>285</v>
      </c>
      <c r="J4" s="136">
        <v>0.4</v>
      </c>
      <c r="K4" s="136">
        <v>0.35</v>
      </c>
    </row>
    <row r="5" spans="2:11" ht="47.25">
      <c r="B5" s="485"/>
      <c r="C5" s="487"/>
      <c r="D5" s="250" t="s">
        <v>285</v>
      </c>
      <c r="E5" s="39" t="s">
        <v>501</v>
      </c>
      <c r="F5" s="40">
        <v>0.15</v>
      </c>
      <c r="I5" s="146" t="s">
        <v>402</v>
      </c>
      <c r="J5" s="136">
        <v>0.35</v>
      </c>
      <c r="K5" s="136">
        <v>0.3</v>
      </c>
    </row>
    <row r="6" spans="2:11" ht="47.25">
      <c r="B6" s="485"/>
      <c r="C6" s="487"/>
      <c r="D6" s="250" t="s">
        <v>402</v>
      </c>
      <c r="E6" s="39" t="s">
        <v>502</v>
      </c>
      <c r="F6" s="40">
        <v>0.1</v>
      </c>
    </row>
    <row r="7" spans="2:11" ht="63">
      <c r="B7" s="485"/>
      <c r="C7" s="487" t="s">
        <v>236</v>
      </c>
      <c r="D7" s="250" t="s">
        <v>257</v>
      </c>
      <c r="E7" s="39" t="s">
        <v>503</v>
      </c>
      <c r="F7" s="40">
        <v>0.25</v>
      </c>
      <c r="G7" s="135"/>
    </row>
    <row r="8" spans="2:11" ht="31.5">
      <c r="B8" s="485"/>
      <c r="C8" s="487"/>
      <c r="D8" s="250" t="s">
        <v>251</v>
      </c>
      <c r="E8" s="39" t="s">
        <v>504</v>
      </c>
      <c r="F8" s="40">
        <v>0.2</v>
      </c>
      <c r="G8" s="135"/>
    </row>
    <row r="9" spans="2:11" ht="47.25">
      <c r="B9" s="485" t="s">
        <v>505</v>
      </c>
      <c r="C9" s="487" t="s">
        <v>238</v>
      </c>
      <c r="D9" s="250" t="s">
        <v>252</v>
      </c>
      <c r="E9" s="39" t="s">
        <v>506</v>
      </c>
      <c r="F9" s="41" t="s">
        <v>507</v>
      </c>
    </row>
    <row r="10" spans="2:11" ht="63">
      <c r="B10" s="485"/>
      <c r="C10" s="487"/>
      <c r="D10" s="250" t="s">
        <v>508</v>
      </c>
      <c r="E10" s="39" t="s">
        <v>509</v>
      </c>
      <c r="F10" s="41" t="s">
        <v>507</v>
      </c>
    </row>
    <row r="11" spans="2:11" ht="47.25">
      <c r="B11" s="485"/>
      <c r="C11" s="487" t="s">
        <v>239</v>
      </c>
      <c r="D11" s="250" t="s">
        <v>253</v>
      </c>
      <c r="E11" s="39" t="s">
        <v>510</v>
      </c>
      <c r="F11" s="41" t="s">
        <v>507</v>
      </c>
    </row>
    <row r="12" spans="2:11" ht="47.25">
      <c r="B12" s="485"/>
      <c r="C12" s="487"/>
      <c r="D12" s="250" t="s">
        <v>479</v>
      </c>
      <c r="E12" s="39" t="s">
        <v>511</v>
      </c>
      <c r="F12" s="41" t="s">
        <v>507</v>
      </c>
    </row>
    <row r="13" spans="2:11" ht="31.5">
      <c r="B13" s="485"/>
      <c r="C13" s="487" t="s">
        <v>240</v>
      </c>
      <c r="D13" s="250" t="s">
        <v>254</v>
      </c>
      <c r="E13" s="39" t="s">
        <v>512</v>
      </c>
      <c r="F13" s="41" t="s">
        <v>507</v>
      </c>
    </row>
    <row r="14" spans="2:11" ht="32.25" thickBot="1">
      <c r="B14" s="488"/>
      <c r="C14" s="489"/>
      <c r="D14" s="251" t="s">
        <v>480</v>
      </c>
      <c r="E14" s="42" t="s">
        <v>513</v>
      </c>
      <c r="F14" s="43" t="s">
        <v>507</v>
      </c>
    </row>
    <row r="15" spans="2:11" ht="49.5" customHeight="1">
      <c r="B15" s="478" t="s">
        <v>514</v>
      </c>
      <c r="C15" s="478"/>
      <c r="D15" s="478"/>
      <c r="E15" s="478"/>
      <c r="F15" s="47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94BE-CCFD-44E3-8AA3-6182FE389BFE}">
  <sheetPr>
    <tabColor rgb="FF7030A0"/>
  </sheetPr>
  <dimension ref="B4:AU63"/>
  <sheetViews>
    <sheetView zoomScale="93" zoomScaleNormal="93" workbookViewId="0">
      <selection activeCell="A11" sqref="A11"/>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0" t="s">
        <v>515</v>
      </c>
      <c r="C4" s="490"/>
      <c r="D4" s="490"/>
      <c r="E4" s="490"/>
      <c r="F4" s="490"/>
      <c r="G4" s="490"/>
      <c r="H4" s="490"/>
      <c r="I4" s="490"/>
      <c r="J4" s="491" t="s">
        <v>158</v>
      </c>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T4" s="508" t="s">
        <v>192</v>
      </c>
      <c r="AU4" s="508"/>
    </row>
    <row r="5" spans="2:47">
      <c r="B5" s="490"/>
      <c r="C5" s="490"/>
      <c r="D5" s="490"/>
      <c r="E5" s="490"/>
      <c r="F5" s="490"/>
      <c r="G5" s="490"/>
      <c r="H5" s="490"/>
      <c r="I5" s="490"/>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T5" s="508"/>
      <c r="AU5" s="508"/>
    </row>
    <row r="6" spans="2:47">
      <c r="B6" s="490"/>
      <c r="C6" s="490"/>
      <c r="D6" s="490"/>
      <c r="E6" s="490"/>
      <c r="F6" s="490"/>
      <c r="G6" s="490"/>
      <c r="H6" s="490"/>
      <c r="I6" s="490"/>
      <c r="J6" s="491"/>
      <c r="K6" s="491"/>
      <c r="L6" s="491"/>
      <c r="M6" s="491"/>
      <c r="N6" s="491"/>
      <c r="O6" s="491"/>
      <c r="P6" s="491"/>
      <c r="Q6" s="491"/>
      <c r="R6" s="491"/>
      <c r="S6" s="491"/>
      <c r="T6" s="491"/>
      <c r="U6" s="491"/>
      <c r="V6" s="491"/>
      <c r="W6" s="491"/>
      <c r="X6" s="491"/>
      <c r="Y6" s="491"/>
      <c r="Z6" s="491"/>
      <c r="AA6" s="491"/>
      <c r="AB6" s="491"/>
      <c r="AC6" s="491"/>
      <c r="AD6" s="491"/>
      <c r="AE6" s="491"/>
      <c r="AF6" s="491"/>
      <c r="AG6" s="491"/>
      <c r="AH6" s="491"/>
      <c r="AI6" s="491"/>
      <c r="AJ6" s="491"/>
      <c r="AK6" s="491"/>
      <c r="AL6" s="491"/>
      <c r="AT6" s="508"/>
      <c r="AU6" s="508"/>
    </row>
    <row r="7" spans="2:47" ht="15.75" thickBot="1"/>
    <row r="8" spans="2:47" ht="15.75">
      <c r="B8" s="509" t="s">
        <v>328</v>
      </c>
      <c r="C8" s="509"/>
      <c r="D8" s="510"/>
      <c r="E8" s="501" t="s">
        <v>516</v>
      </c>
      <c r="F8" s="502"/>
      <c r="G8" s="502"/>
      <c r="H8" s="502"/>
      <c r="I8" s="511"/>
      <c r="J8" s="45" t="s">
        <v>517</v>
      </c>
      <c r="K8" s="46" t="s">
        <v>517</v>
      </c>
      <c r="L8" s="46" t="s">
        <v>517</v>
      </c>
      <c r="M8" s="46" t="s">
        <v>517</v>
      </c>
      <c r="N8" s="46" t="s">
        <v>517</v>
      </c>
      <c r="O8" s="47" t="s">
        <v>517</v>
      </c>
      <c r="P8" s="45" t="s">
        <v>517</v>
      </c>
      <c r="Q8" s="46" t="s">
        <v>517</v>
      </c>
      <c r="R8" s="46" t="s">
        <v>517</v>
      </c>
      <c r="S8" s="46" t="s">
        <v>517</v>
      </c>
      <c r="T8" s="46" t="s">
        <v>517</v>
      </c>
      <c r="U8" s="47" t="s">
        <v>517</v>
      </c>
      <c r="V8" s="45" t="s">
        <v>517</v>
      </c>
      <c r="W8" s="46" t="s">
        <v>517</v>
      </c>
      <c r="X8" s="46" t="s">
        <v>517</v>
      </c>
      <c r="Y8" s="46" t="s">
        <v>517</v>
      </c>
      <c r="Z8" s="46" t="s">
        <v>517</v>
      </c>
      <c r="AA8" s="47" t="s">
        <v>517</v>
      </c>
      <c r="AB8" s="45" t="s">
        <v>517</v>
      </c>
      <c r="AC8" s="46" t="s">
        <v>517</v>
      </c>
      <c r="AD8" s="46" t="s">
        <v>517</v>
      </c>
      <c r="AE8" s="46" t="s">
        <v>517</v>
      </c>
      <c r="AF8" s="46" t="s">
        <v>517</v>
      </c>
      <c r="AG8" s="47" t="s">
        <v>517</v>
      </c>
      <c r="AH8" s="48" t="s">
        <v>517</v>
      </c>
      <c r="AI8" s="49" t="s">
        <v>517</v>
      </c>
      <c r="AJ8" s="49" t="s">
        <v>517</v>
      </c>
      <c r="AK8" s="49" t="s">
        <v>517</v>
      </c>
      <c r="AL8" s="49" t="s">
        <v>517</v>
      </c>
      <c r="AN8" s="492" t="s">
        <v>409</v>
      </c>
      <c r="AO8" s="493"/>
      <c r="AP8" s="493"/>
      <c r="AQ8" s="493"/>
      <c r="AR8" s="493"/>
      <c r="AS8" s="494"/>
      <c r="AT8" s="514" t="s">
        <v>518</v>
      </c>
      <c r="AU8" s="514"/>
    </row>
    <row r="9" spans="2:47" ht="15.75">
      <c r="B9" s="509"/>
      <c r="C9" s="509"/>
      <c r="D9" s="510"/>
      <c r="E9" s="505"/>
      <c r="F9" s="504"/>
      <c r="G9" s="504"/>
      <c r="H9" s="504"/>
      <c r="I9" s="512"/>
      <c r="J9" s="50" t="s">
        <v>517</v>
      </c>
      <c r="K9" s="51" t="s">
        <v>517</v>
      </c>
      <c r="L9" s="51" t="s">
        <v>517</v>
      </c>
      <c r="M9" s="51" t="s">
        <v>517</v>
      </c>
      <c r="N9" s="51" t="s">
        <v>517</v>
      </c>
      <c r="O9" s="52" t="s">
        <v>517</v>
      </c>
      <c r="P9" s="50" t="s">
        <v>517</v>
      </c>
      <c r="Q9" s="51" t="s">
        <v>517</v>
      </c>
      <c r="R9" s="51" t="s">
        <v>517</v>
      </c>
      <c r="S9" s="51" t="s">
        <v>517</v>
      </c>
      <c r="T9" s="51" t="s">
        <v>517</v>
      </c>
      <c r="U9" s="52" t="s">
        <v>517</v>
      </c>
      <c r="V9" s="50" t="s">
        <v>517</v>
      </c>
      <c r="W9" s="51" t="s">
        <v>517</v>
      </c>
      <c r="X9" s="51" t="s">
        <v>517</v>
      </c>
      <c r="Y9" s="51" t="s">
        <v>517</v>
      </c>
      <c r="Z9" s="51" t="s">
        <v>517</v>
      </c>
      <c r="AA9" s="52" t="s">
        <v>517</v>
      </c>
      <c r="AB9" s="50" t="s">
        <v>517</v>
      </c>
      <c r="AC9" s="51" t="s">
        <v>517</v>
      </c>
      <c r="AD9" s="51" t="s">
        <v>517</v>
      </c>
      <c r="AE9" s="51" t="s">
        <v>517</v>
      </c>
      <c r="AF9" s="51" t="s">
        <v>517</v>
      </c>
      <c r="AG9" s="52" t="s">
        <v>517</v>
      </c>
      <c r="AH9" s="53" t="s">
        <v>517</v>
      </c>
      <c r="AI9" s="54" t="s">
        <v>517</v>
      </c>
      <c r="AJ9" s="54" t="s">
        <v>517</v>
      </c>
      <c r="AK9" s="54" t="s">
        <v>517</v>
      </c>
      <c r="AL9" s="54" t="s">
        <v>517</v>
      </c>
      <c r="AN9" s="495"/>
      <c r="AO9" s="496"/>
      <c r="AP9" s="496"/>
      <c r="AQ9" s="496"/>
      <c r="AR9" s="496"/>
      <c r="AS9" s="497"/>
      <c r="AT9" s="514"/>
      <c r="AU9" s="514"/>
    </row>
    <row r="10" spans="2:47" ht="15.75">
      <c r="B10" s="509"/>
      <c r="C10" s="509"/>
      <c r="D10" s="510"/>
      <c r="E10" s="505"/>
      <c r="F10" s="504"/>
      <c r="G10" s="504"/>
      <c r="H10" s="504"/>
      <c r="I10" s="512"/>
      <c r="J10" s="50" t="s">
        <v>517</v>
      </c>
      <c r="K10" s="51" t="s">
        <v>517</v>
      </c>
      <c r="L10" s="51" t="s">
        <v>517</v>
      </c>
      <c r="M10" s="51" t="s">
        <v>517</v>
      </c>
      <c r="N10" s="51" t="s">
        <v>517</v>
      </c>
      <c r="O10" s="52" t="s">
        <v>517</v>
      </c>
      <c r="P10" s="50" t="s">
        <v>517</v>
      </c>
      <c r="Q10" s="51" t="s">
        <v>517</v>
      </c>
      <c r="R10" s="51" t="s">
        <v>517</v>
      </c>
      <c r="S10" s="51" t="s">
        <v>517</v>
      </c>
      <c r="T10" s="51" t="s">
        <v>517</v>
      </c>
      <c r="U10" s="52" t="s">
        <v>517</v>
      </c>
      <c r="V10" s="50" t="s">
        <v>517</v>
      </c>
      <c r="W10" s="51" t="s">
        <v>517</v>
      </c>
      <c r="X10" s="51" t="s">
        <v>517</v>
      </c>
      <c r="Y10" s="51" t="s">
        <v>517</v>
      </c>
      <c r="Z10" s="51" t="s">
        <v>517</v>
      </c>
      <c r="AA10" s="52" t="s">
        <v>517</v>
      </c>
      <c r="AB10" s="50" t="s">
        <v>517</v>
      </c>
      <c r="AC10" s="51" t="s">
        <v>517</v>
      </c>
      <c r="AD10" s="51" t="s">
        <v>517</v>
      </c>
      <c r="AE10" s="51" t="s">
        <v>517</v>
      </c>
      <c r="AF10" s="51" t="s">
        <v>517</v>
      </c>
      <c r="AG10" s="52" t="s">
        <v>517</v>
      </c>
      <c r="AH10" s="53" t="s">
        <v>517</v>
      </c>
      <c r="AI10" s="54" t="s">
        <v>517</v>
      </c>
      <c r="AJ10" s="54" t="s">
        <v>517</v>
      </c>
      <c r="AK10" s="54" t="s">
        <v>517</v>
      </c>
      <c r="AL10" s="54" t="s">
        <v>517</v>
      </c>
      <c r="AN10" s="495"/>
      <c r="AO10" s="496"/>
      <c r="AP10" s="496"/>
      <c r="AQ10" s="496"/>
      <c r="AR10" s="496"/>
      <c r="AS10" s="497"/>
      <c r="AT10" s="514"/>
      <c r="AU10" s="514"/>
    </row>
    <row r="11" spans="2:47" ht="15.75">
      <c r="B11" s="509"/>
      <c r="C11" s="509"/>
      <c r="D11" s="510"/>
      <c r="E11" s="505"/>
      <c r="F11" s="504"/>
      <c r="G11" s="504"/>
      <c r="H11" s="504"/>
      <c r="I11" s="512"/>
      <c r="J11" s="50" t="s">
        <v>517</v>
      </c>
      <c r="K11" s="51" t="s">
        <v>517</v>
      </c>
      <c r="L11" s="51" t="s">
        <v>517</v>
      </c>
      <c r="M11" s="51" t="s">
        <v>517</v>
      </c>
      <c r="N11" s="51" t="s">
        <v>517</v>
      </c>
      <c r="O11" s="52" t="s">
        <v>517</v>
      </c>
      <c r="P11" s="50" t="s">
        <v>517</v>
      </c>
      <c r="Q11" s="51" t="s">
        <v>517</v>
      </c>
      <c r="R11" s="51" t="s">
        <v>517</v>
      </c>
      <c r="S11" s="51" t="s">
        <v>517</v>
      </c>
      <c r="T11" s="51" t="s">
        <v>517</v>
      </c>
      <c r="U11" s="52" t="s">
        <v>517</v>
      </c>
      <c r="V11" s="50" t="s">
        <v>517</v>
      </c>
      <c r="W11" s="51" t="s">
        <v>517</v>
      </c>
      <c r="X11" s="51" t="s">
        <v>517</v>
      </c>
      <c r="Y11" s="51" t="s">
        <v>517</v>
      </c>
      <c r="Z11" s="51" t="s">
        <v>517</v>
      </c>
      <c r="AA11" s="52" t="s">
        <v>517</v>
      </c>
      <c r="AB11" s="50" t="s">
        <v>517</v>
      </c>
      <c r="AC11" s="51" t="s">
        <v>517</v>
      </c>
      <c r="AD11" s="51" t="s">
        <v>517</v>
      </c>
      <c r="AE11" s="51" t="s">
        <v>517</v>
      </c>
      <c r="AF11" s="51" t="s">
        <v>517</v>
      </c>
      <c r="AG11" s="52" t="s">
        <v>517</v>
      </c>
      <c r="AH11" s="53" t="s">
        <v>517</v>
      </c>
      <c r="AI11" s="54" t="s">
        <v>517</v>
      </c>
      <c r="AJ11" s="54" t="s">
        <v>517</v>
      </c>
      <c r="AK11" s="54" t="s">
        <v>517</v>
      </c>
      <c r="AL11" s="54" t="s">
        <v>517</v>
      </c>
      <c r="AN11" s="495"/>
      <c r="AO11" s="496"/>
      <c r="AP11" s="496"/>
      <c r="AQ11" s="496"/>
      <c r="AR11" s="496"/>
      <c r="AS11" s="497"/>
      <c r="AT11" s="514"/>
      <c r="AU11" s="514"/>
    </row>
    <row r="12" spans="2:47" ht="15.75">
      <c r="B12" s="509"/>
      <c r="C12" s="509"/>
      <c r="D12" s="510"/>
      <c r="E12" s="505"/>
      <c r="F12" s="504"/>
      <c r="G12" s="504"/>
      <c r="H12" s="504"/>
      <c r="I12" s="512"/>
      <c r="J12" s="50" t="s">
        <v>517</v>
      </c>
      <c r="K12" s="51" t="s">
        <v>517</v>
      </c>
      <c r="L12" s="51" t="s">
        <v>517</v>
      </c>
      <c r="M12" s="51" t="s">
        <v>517</v>
      </c>
      <c r="N12" s="51" t="s">
        <v>517</v>
      </c>
      <c r="O12" s="52" t="s">
        <v>517</v>
      </c>
      <c r="P12" s="50" t="s">
        <v>517</v>
      </c>
      <c r="Q12" s="51" t="s">
        <v>517</v>
      </c>
      <c r="R12" s="51" t="s">
        <v>517</v>
      </c>
      <c r="S12" s="51" t="s">
        <v>517</v>
      </c>
      <c r="T12" s="51" t="s">
        <v>517</v>
      </c>
      <c r="U12" s="52" t="s">
        <v>517</v>
      </c>
      <c r="V12" s="50" t="s">
        <v>517</v>
      </c>
      <c r="W12" s="51" t="s">
        <v>517</v>
      </c>
      <c r="X12" s="51" t="s">
        <v>517</v>
      </c>
      <c r="Y12" s="51" t="s">
        <v>517</v>
      </c>
      <c r="Z12" s="51" t="s">
        <v>517</v>
      </c>
      <c r="AA12" s="52" t="s">
        <v>517</v>
      </c>
      <c r="AB12" s="50" t="s">
        <v>517</v>
      </c>
      <c r="AC12" s="51" t="s">
        <v>517</v>
      </c>
      <c r="AD12" s="51" t="s">
        <v>517</v>
      </c>
      <c r="AE12" s="51" t="s">
        <v>517</v>
      </c>
      <c r="AF12" s="51" t="s">
        <v>517</v>
      </c>
      <c r="AG12" s="52" t="s">
        <v>517</v>
      </c>
      <c r="AH12" s="53" t="s">
        <v>517</v>
      </c>
      <c r="AI12" s="54" t="s">
        <v>517</v>
      </c>
      <c r="AJ12" s="54" t="s">
        <v>517</v>
      </c>
      <c r="AK12" s="54" t="s">
        <v>517</v>
      </c>
      <c r="AL12" s="54" t="s">
        <v>517</v>
      </c>
      <c r="AN12" s="495"/>
      <c r="AO12" s="496"/>
      <c r="AP12" s="496"/>
      <c r="AQ12" s="496"/>
      <c r="AR12" s="496"/>
      <c r="AS12" s="497"/>
      <c r="AT12" s="514"/>
      <c r="AU12" s="514"/>
    </row>
    <row r="13" spans="2:47" ht="15.75">
      <c r="B13" s="509"/>
      <c r="C13" s="509"/>
      <c r="D13" s="510"/>
      <c r="E13" s="505"/>
      <c r="F13" s="504"/>
      <c r="G13" s="504"/>
      <c r="H13" s="504"/>
      <c r="I13" s="512"/>
      <c r="J13" s="50" t="s">
        <v>517</v>
      </c>
      <c r="K13" s="51" t="s">
        <v>517</v>
      </c>
      <c r="L13" s="51" t="s">
        <v>517</v>
      </c>
      <c r="M13" s="51" t="s">
        <v>517</v>
      </c>
      <c r="N13" s="51" t="s">
        <v>517</v>
      </c>
      <c r="O13" s="52" t="s">
        <v>517</v>
      </c>
      <c r="P13" s="50" t="s">
        <v>517</v>
      </c>
      <c r="Q13" s="51" t="s">
        <v>517</v>
      </c>
      <c r="R13" s="51" t="s">
        <v>517</v>
      </c>
      <c r="S13" s="51" t="s">
        <v>517</v>
      </c>
      <c r="T13" s="51" t="s">
        <v>517</v>
      </c>
      <c r="U13" s="52" t="s">
        <v>517</v>
      </c>
      <c r="V13" s="50" t="s">
        <v>517</v>
      </c>
      <c r="W13" s="51" t="s">
        <v>517</v>
      </c>
      <c r="X13" s="51" t="s">
        <v>517</v>
      </c>
      <c r="Y13" s="51" t="s">
        <v>517</v>
      </c>
      <c r="Z13" s="51" t="s">
        <v>517</v>
      </c>
      <c r="AA13" s="52" t="s">
        <v>517</v>
      </c>
      <c r="AB13" s="50" t="s">
        <v>517</v>
      </c>
      <c r="AC13" s="51" t="s">
        <v>517</v>
      </c>
      <c r="AD13" s="51" t="s">
        <v>517</v>
      </c>
      <c r="AE13" s="51" t="s">
        <v>517</v>
      </c>
      <c r="AF13" s="51" t="s">
        <v>517</v>
      </c>
      <c r="AG13" s="52" t="s">
        <v>517</v>
      </c>
      <c r="AH13" s="53" t="s">
        <v>517</v>
      </c>
      <c r="AI13" s="54" t="s">
        <v>517</v>
      </c>
      <c r="AJ13" s="54" t="s">
        <v>517</v>
      </c>
      <c r="AK13" s="54" t="s">
        <v>517</v>
      </c>
      <c r="AL13" s="54" t="s">
        <v>517</v>
      </c>
      <c r="AN13" s="495"/>
      <c r="AO13" s="496"/>
      <c r="AP13" s="496"/>
      <c r="AQ13" s="496"/>
      <c r="AR13" s="496"/>
      <c r="AS13" s="497"/>
      <c r="AT13" s="514"/>
      <c r="AU13" s="514"/>
    </row>
    <row r="14" spans="2:47" ht="5.25" customHeight="1" thickBot="1">
      <c r="B14" s="509"/>
      <c r="C14" s="509"/>
      <c r="D14" s="510"/>
      <c r="E14" s="505"/>
      <c r="F14" s="504"/>
      <c r="G14" s="504"/>
      <c r="H14" s="504"/>
      <c r="I14" s="512"/>
      <c r="J14" s="50" t="s">
        <v>517</v>
      </c>
      <c r="K14" s="51" t="s">
        <v>517</v>
      </c>
      <c r="L14" s="51" t="s">
        <v>517</v>
      </c>
      <c r="M14" s="51" t="s">
        <v>517</v>
      </c>
      <c r="N14" s="51" t="s">
        <v>517</v>
      </c>
      <c r="O14" s="52" t="s">
        <v>517</v>
      </c>
      <c r="P14" s="50" t="s">
        <v>517</v>
      </c>
      <c r="Q14" s="51" t="s">
        <v>517</v>
      </c>
      <c r="R14" s="51" t="s">
        <v>517</v>
      </c>
      <c r="S14" s="51" t="s">
        <v>517</v>
      </c>
      <c r="T14" s="51" t="s">
        <v>517</v>
      </c>
      <c r="U14" s="52" t="s">
        <v>517</v>
      </c>
      <c r="V14" s="50" t="s">
        <v>517</v>
      </c>
      <c r="W14" s="51" t="s">
        <v>517</v>
      </c>
      <c r="X14" s="51" t="s">
        <v>517</v>
      </c>
      <c r="Y14" s="51" t="s">
        <v>517</v>
      </c>
      <c r="Z14" s="51" t="s">
        <v>517</v>
      </c>
      <c r="AA14" s="52" t="s">
        <v>517</v>
      </c>
      <c r="AB14" s="50" t="s">
        <v>517</v>
      </c>
      <c r="AC14" s="51" t="s">
        <v>517</v>
      </c>
      <c r="AD14" s="51" t="s">
        <v>517</v>
      </c>
      <c r="AE14" s="51" t="s">
        <v>517</v>
      </c>
      <c r="AF14" s="51" t="s">
        <v>517</v>
      </c>
      <c r="AG14" s="52" t="s">
        <v>517</v>
      </c>
      <c r="AH14" s="53" t="s">
        <v>517</v>
      </c>
      <c r="AI14" s="54" t="s">
        <v>517</v>
      </c>
      <c r="AJ14" s="54" t="s">
        <v>517</v>
      </c>
      <c r="AK14" s="54" t="s">
        <v>517</v>
      </c>
      <c r="AL14" s="54" t="s">
        <v>517</v>
      </c>
      <c r="AN14" s="495"/>
      <c r="AO14" s="496"/>
      <c r="AP14" s="496"/>
      <c r="AQ14" s="496"/>
      <c r="AR14" s="496"/>
      <c r="AS14" s="497"/>
      <c r="AT14" s="514"/>
      <c r="AU14" s="514"/>
    </row>
    <row r="15" spans="2:47" ht="16.5" hidden="1" thickBot="1">
      <c r="B15" s="509"/>
      <c r="C15" s="509"/>
      <c r="D15" s="510"/>
      <c r="E15" s="505"/>
      <c r="F15" s="504"/>
      <c r="G15" s="504"/>
      <c r="H15" s="504"/>
      <c r="I15" s="512"/>
      <c r="J15" s="50" t="s">
        <v>517</v>
      </c>
      <c r="K15" s="51" t="s">
        <v>517</v>
      </c>
      <c r="L15" s="51" t="s">
        <v>517</v>
      </c>
      <c r="M15" s="51" t="s">
        <v>517</v>
      </c>
      <c r="N15" s="51" t="s">
        <v>517</v>
      </c>
      <c r="O15" s="52" t="s">
        <v>517</v>
      </c>
      <c r="P15" s="50" t="s">
        <v>517</v>
      </c>
      <c r="Q15" s="51" t="s">
        <v>517</v>
      </c>
      <c r="R15" s="51" t="s">
        <v>517</v>
      </c>
      <c r="S15" s="51" t="s">
        <v>517</v>
      </c>
      <c r="T15" s="51" t="s">
        <v>517</v>
      </c>
      <c r="U15" s="52" t="s">
        <v>517</v>
      </c>
      <c r="V15" s="50" t="s">
        <v>517</v>
      </c>
      <c r="W15" s="51" t="s">
        <v>517</v>
      </c>
      <c r="X15" s="51" t="s">
        <v>517</v>
      </c>
      <c r="Y15" s="51" t="s">
        <v>517</v>
      </c>
      <c r="Z15" s="51" t="s">
        <v>517</v>
      </c>
      <c r="AA15" s="52" t="s">
        <v>517</v>
      </c>
      <c r="AB15" s="50" t="s">
        <v>517</v>
      </c>
      <c r="AC15" s="51" t="s">
        <v>517</v>
      </c>
      <c r="AD15" s="51" t="s">
        <v>517</v>
      </c>
      <c r="AE15" s="51" t="s">
        <v>517</v>
      </c>
      <c r="AF15" s="51" t="s">
        <v>517</v>
      </c>
      <c r="AG15" s="52" t="s">
        <v>517</v>
      </c>
      <c r="AH15" s="53" t="s">
        <v>517</v>
      </c>
      <c r="AI15" s="54" t="s">
        <v>517</v>
      </c>
      <c r="AJ15" s="54" t="s">
        <v>517</v>
      </c>
      <c r="AK15" s="54" t="s">
        <v>517</v>
      </c>
      <c r="AL15" s="54" t="s">
        <v>517</v>
      </c>
      <c r="AN15" s="495"/>
      <c r="AO15" s="496"/>
      <c r="AP15" s="496"/>
      <c r="AQ15" s="496"/>
      <c r="AR15" s="496"/>
      <c r="AS15" s="497"/>
      <c r="AT15" s="35"/>
      <c r="AU15" s="35"/>
    </row>
    <row r="16" spans="2:47" ht="16.5" hidden="1" thickBot="1">
      <c r="B16" s="509"/>
      <c r="C16" s="509"/>
      <c r="D16" s="510"/>
      <c r="E16" s="505"/>
      <c r="F16" s="504"/>
      <c r="G16" s="504"/>
      <c r="H16" s="504"/>
      <c r="I16" s="512"/>
      <c r="J16" s="50" t="s">
        <v>517</v>
      </c>
      <c r="K16" s="51" t="s">
        <v>517</v>
      </c>
      <c r="L16" s="51" t="s">
        <v>517</v>
      </c>
      <c r="M16" s="51" t="s">
        <v>517</v>
      </c>
      <c r="N16" s="51" t="s">
        <v>517</v>
      </c>
      <c r="O16" s="52" t="s">
        <v>517</v>
      </c>
      <c r="P16" s="50" t="s">
        <v>517</v>
      </c>
      <c r="Q16" s="51" t="s">
        <v>517</v>
      </c>
      <c r="R16" s="51" t="s">
        <v>517</v>
      </c>
      <c r="S16" s="51" t="s">
        <v>517</v>
      </c>
      <c r="T16" s="51" t="s">
        <v>517</v>
      </c>
      <c r="U16" s="52" t="s">
        <v>517</v>
      </c>
      <c r="V16" s="50" t="s">
        <v>517</v>
      </c>
      <c r="W16" s="51" t="s">
        <v>517</v>
      </c>
      <c r="X16" s="51" t="s">
        <v>517</v>
      </c>
      <c r="Y16" s="51" t="s">
        <v>517</v>
      </c>
      <c r="Z16" s="51" t="s">
        <v>517</v>
      </c>
      <c r="AA16" s="52" t="s">
        <v>517</v>
      </c>
      <c r="AB16" s="50" t="s">
        <v>517</v>
      </c>
      <c r="AC16" s="51" t="s">
        <v>517</v>
      </c>
      <c r="AD16" s="51" t="s">
        <v>517</v>
      </c>
      <c r="AE16" s="51" t="s">
        <v>517</v>
      </c>
      <c r="AF16" s="51" t="s">
        <v>517</v>
      </c>
      <c r="AG16" s="52" t="s">
        <v>517</v>
      </c>
      <c r="AH16" s="53" t="s">
        <v>517</v>
      </c>
      <c r="AI16" s="54" t="s">
        <v>517</v>
      </c>
      <c r="AJ16" s="54" t="s">
        <v>517</v>
      </c>
      <c r="AK16" s="54" t="s">
        <v>517</v>
      </c>
      <c r="AL16" s="54" t="s">
        <v>517</v>
      </c>
      <c r="AN16" s="495"/>
      <c r="AO16" s="496"/>
      <c r="AP16" s="496"/>
      <c r="AQ16" s="496"/>
      <c r="AR16" s="496"/>
      <c r="AS16" s="497"/>
      <c r="AT16" s="35"/>
      <c r="AU16" s="35"/>
    </row>
    <row r="17" spans="2:47" ht="16.5" hidden="1" thickBot="1">
      <c r="B17" s="509"/>
      <c r="C17" s="509"/>
      <c r="D17" s="510"/>
      <c r="E17" s="506"/>
      <c r="F17" s="507"/>
      <c r="G17" s="507"/>
      <c r="H17" s="507"/>
      <c r="I17" s="513"/>
      <c r="J17" s="55" t="s">
        <v>517</v>
      </c>
      <c r="K17" s="56" t="s">
        <v>517</v>
      </c>
      <c r="L17" s="56" t="s">
        <v>517</v>
      </c>
      <c r="M17" s="56" t="s">
        <v>517</v>
      </c>
      <c r="N17" s="56" t="s">
        <v>517</v>
      </c>
      <c r="O17" s="57" t="s">
        <v>517</v>
      </c>
      <c r="P17" s="50" t="s">
        <v>517</v>
      </c>
      <c r="Q17" s="51" t="s">
        <v>517</v>
      </c>
      <c r="R17" s="51" t="s">
        <v>517</v>
      </c>
      <c r="S17" s="51" t="s">
        <v>517</v>
      </c>
      <c r="T17" s="51" t="s">
        <v>517</v>
      </c>
      <c r="U17" s="52" t="s">
        <v>517</v>
      </c>
      <c r="V17" s="55" t="s">
        <v>517</v>
      </c>
      <c r="W17" s="56" t="s">
        <v>517</v>
      </c>
      <c r="X17" s="56" t="s">
        <v>517</v>
      </c>
      <c r="Y17" s="56" t="s">
        <v>517</v>
      </c>
      <c r="Z17" s="56" t="s">
        <v>517</v>
      </c>
      <c r="AA17" s="57" t="s">
        <v>517</v>
      </c>
      <c r="AB17" s="50" t="s">
        <v>517</v>
      </c>
      <c r="AC17" s="51" t="s">
        <v>517</v>
      </c>
      <c r="AD17" s="51" t="s">
        <v>517</v>
      </c>
      <c r="AE17" s="51" t="s">
        <v>517</v>
      </c>
      <c r="AF17" s="51" t="s">
        <v>517</v>
      </c>
      <c r="AG17" s="52" t="s">
        <v>517</v>
      </c>
      <c r="AH17" s="58" t="s">
        <v>517</v>
      </c>
      <c r="AI17" s="59" t="s">
        <v>517</v>
      </c>
      <c r="AJ17" s="59" t="s">
        <v>517</v>
      </c>
      <c r="AK17" s="59" t="s">
        <v>517</v>
      </c>
      <c r="AL17" s="59" t="s">
        <v>517</v>
      </c>
      <c r="AN17" s="498"/>
      <c r="AO17" s="499"/>
      <c r="AP17" s="499"/>
      <c r="AQ17" s="499"/>
      <c r="AR17" s="499"/>
      <c r="AS17" s="500"/>
      <c r="AT17" s="35"/>
      <c r="AU17" s="35"/>
    </row>
    <row r="18" spans="2:47" ht="15.75" customHeight="1">
      <c r="B18" s="509"/>
      <c r="C18" s="509"/>
      <c r="D18" s="510"/>
      <c r="E18" s="501" t="s">
        <v>519</v>
      </c>
      <c r="F18" s="502"/>
      <c r="G18" s="502"/>
      <c r="H18" s="502"/>
      <c r="I18" s="502"/>
      <c r="J18" s="60" t="s">
        <v>517</v>
      </c>
      <c r="K18" s="61" t="s">
        <v>517</v>
      </c>
      <c r="L18" s="61" t="s">
        <v>517</v>
      </c>
      <c r="M18" s="61" t="s">
        <v>517</v>
      </c>
      <c r="N18" s="61" t="s">
        <v>517</v>
      </c>
      <c r="O18" s="62" t="s">
        <v>517</v>
      </c>
      <c r="P18" s="60" t="s">
        <v>517</v>
      </c>
      <c r="Q18" s="61" t="s">
        <v>517</v>
      </c>
      <c r="R18" s="61" t="s">
        <v>517</v>
      </c>
      <c r="S18" s="61" t="s">
        <v>517</v>
      </c>
      <c r="T18" s="61" t="s">
        <v>517</v>
      </c>
      <c r="U18" s="62" t="s">
        <v>517</v>
      </c>
      <c r="V18" s="45" t="s">
        <v>517</v>
      </c>
      <c r="W18" s="46" t="s">
        <v>517</v>
      </c>
      <c r="X18" s="46" t="s">
        <v>517</v>
      </c>
      <c r="Y18" s="46" t="s">
        <v>517</v>
      </c>
      <c r="Z18" s="46" t="s">
        <v>517</v>
      </c>
      <c r="AA18" s="47" t="s">
        <v>517</v>
      </c>
      <c r="AB18" s="45" t="s">
        <v>517</v>
      </c>
      <c r="AC18" s="46" t="s">
        <v>517</v>
      </c>
      <c r="AD18" s="46" t="s">
        <v>517</v>
      </c>
      <c r="AE18" s="46" t="s">
        <v>517</v>
      </c>
      <c r="AF18" s="46" t="s">
        <v>517</v>
      </c>
      <c r="AG18" s="47" t="s">
        <v>517</v>
      </c>
      <c r="AH18" s="48" t="s">
        <v>517</v>
      </c>
      <c r="AI18" s="49" t="s">
        <v>517</v>
      </c>
      <c r="AJ18" s="49" t="s">
        <v>517</v>
      </c>
      <c r="AK18" s="49" t="s">
        <v>517</v>
      </c>
      <c r="AL18" s="49" t="s">
        <v>517</v>
      </c>
      <c r="AN18" s="522" t="s">
        <v>420</v>
      </c>
      <c r="AO18" s="523"/>
      <c r="AP18" s="523"/>
      <c r="AQ18" s="523"/>
      <c r="AR18" s="523"/>
      <c r="AS18" s="523"/>
      <c r="AT18" s="515" t="s">
        <v>520</v>
      </c>
      <c r="AU18" s="516"/>
    </row>
    <row r="19" spans="2:47" ht="15.75" customHeight="1">
      <c r="B19" s="509"/>
      <c r="C19" s="509"/>
      <c r="D19" s="510"/>
      <c r="E19" s="503"/>
      <c r="F19" s="504"/>
      <c r="G19" s="504"/>
      <c r="H19" s="504"/>
      <c r="I19" s="504"/>
      <c r="J19" s="63" t="s">
        <v>517</v>
      </c>
      <c r="K19" s="64" t="s">
        <v>517</v>
      </c>
      <c r="L19" s="64" t="s">
        <v>517</v>
      </c>
      <c r="M19" s="64" t="s">
        <v>517</v>
      </c>
      <c r="N19" s="64" t="s">
        <v>517</v>
      </c>
      <c r="O19" s="65" t="s">
        <v>517</v>
      </c>
      <c r="P19" s="63" t="s">
        <v>517</v>
      </c>
      <c r="Q19" s="64" t="s">
        <v>517</v>
      </c>
      <c r="R19" s="64" t="s">
        <v>517</v>
      </c>
      <c r="S19" s="64" t="s">
        <v>517</v>
      </c>
      <c r="T19" s="64" t="s">
        <v>517</v>
      </c>
      <c r="U19" s="65" t="s">
        <v>517</v>
      </c>
      <c r="V19" s="50" t="s">
        <v>517</v>
      </c>
      <c r="W19" s="51" t="s">
        <v>517</v>
      </c>
      <c r="X19" s="51" t="s">
        <v>517</v>
      </c>
      <c r="Y19" s="51" t="s">
        <v>517</v>
      </c>
      <c r="Z19" s="51" t="s">
        <v>517</v>
      </c>
      <c r="AA19" s="52" t="s">
        <v>517</v>
      </c>
      <c r="AB19" s="50" t="s">
        <v>517</v>
      </c>
      <c r="AC19" s="51" t="s">
        <v>517</v>
      </c>
      <c r="AD19" s="51" t="s">
        <v>517</v>
      </c>
      <c r="AE19" s="51" t="s">
        <v>517</v>
      </c>
      <c r="AF19" s="51" t="s">
        <v>517</v>
      </c>
      <c r="AG19" s="52" t="s">
        <v>517</v>
      </c>
      <c r="AH19" s="53" t="s">
        <v>517</v>
      </c>
      <c r="AI19" s="54" t="s">
        <v>517</v>
      </c>
      <c r="AJ19" s="54" t="s">
        <v>517</v>
      </c>
      <c r="AK19" s="54" t="s">
        <v>517</v>
      </c>
      <c r="AL19" s="54" t="s">
        <v>517</v>
      </c>
      <c r="AN19" s="524"/>
      <c r="AO19" s="525"/>
      <c r="AP19" s="525"/>
      <c r="AQ19" s="525"/>
      <c r="AR19" s="525"/>
      <c r="AS19" s="525"/>
      <c r="AT19" s="517"/>
      <c r="AU19" s="518"/>
    </row>
    <row r="20" spans="2:47" ht="15.75" customHeight="1">
      <c r="B20" s="509"/>
      <c r="C20" s="509"/>
      <c r="D20" s="510"/>
      <c r="E20" s="505"/>
      <c r="F20" s="504"/>
      <c r="G20" s="504"/>
      <c r="H20" s="504"/>
      <c r="I20" s="504"/>
      <c r="J20" s="63" t="s">
        <v>517</v>
      </c>
      <c r="K20" s="64" t="s">
        <v>517</v>
      </c>
      <c r="L20" s="64" t="s">
        <v>517</v>
      </c>
      <c r="M20" s="64" t="s">
        <v>517</v>
      </c>
      <c r="N20" s="64" t="s">
        <v>517</v>
      </c>
      <c r="O20" s="65" t="s">
        <v>517</v>
      </c>
      <c r="P20" s="63" t="s">
        <v>517</v>
      </c>
      <c r="Q20" s="64" t="s">
        <v>517</v>
      </c>
      <c r="R20" s="64" t="s">
        <v>517</v>
      </c>
      <c r="S20" s="64" t="s">
        <v>517</v>
      </c>
      <c r="T20" s="64" t="s">
        <v>517</v>
      </c>
      <c r="U20" s="65" t="s">
        <v>517</v>
      </c>
      <c r="V20" s="50" t="s">
        <v>517</v>
      </c>
      <c r="W20" s="51" t="s">
        <v>517</v>
      </c>
      <c r="X20" s="51" t="s">
        <v>517</v>
      </c>
      <c r="Y20" s="51" t="s">
        <v>517</v>
      </c>
      <c r="Z20" s="51" t="s">
        <v>517</v>
      </c>
      <c r="AA20" s="52" t="s">
        <v>517</v>
      </c>
      <c r="AB20" s="50" t="s">
        <v>517</v>
      </c>
      <c r="AC20" s="51" t="s">
        <v>517</v>
      </c>
      <c r="AD20" s="51" t="s">
        <v>517</v>
      </c>
      <c r="AE20" s="51" t="s">
        <v>517</v>
      </c>
      <c r="AF20" s="51" t="s">
        <v>517</v>
      </c>
      <c r="AG20" s="52" t="s">
        <v>517</v>
      </c>
      <c r="AH20" s="53" t="s">
        <v>517</v>
      </c>
      <c r="AI20" s="54" t="s">
        <v>517</v>
      </c>
      <c r="AJ20" s="54" t="s">
        <v>517</v>
      </c>
      <c r="AK20" s="54" t="s">
        <v>517</v>
      </c>
      <c r="AL20" s="54" t="s">
        <v>517</v>
      </c>
      <c r="AN20" s="524"/>
      <c r="AO20" s="525"/>
      <c r="AP20" s="525"/>
      <c r="AQ20" s="525"/>
      <c r="AR20" s="525"/>
      <c r="AS20" s="525"/>
      <c r="AT20" s="517"/>
      <c r="AU20" s="518"/>
    </row>
    <row r="21" spans="2:47" ht="15.75" customHeight="1">
      <c r="B21" s="509"/>
      <c r="C21" s="509"/>
      <c r="D21" s="510"/>
      <c r="E21" s="505"/>
      <c r="F21" s="504"/>
      <c r="G21" s="504"/>
      <c r="H21" s="504"/>
      <c r="I21" s="504"/>
      <c r="J21" s="63" t="s">
        <v>517</v>
      </c>
      <c r="K21" s="64" t="s">
        <v>517</v>
      </c>
      <c r="L21" s="64" t="s">
        <v>517</v>
      </c>
      <c r="M21" s="64" t="s">
        <v>517</v>
      </c>
      <c r="N21" s="64" t="s">
        <v>517</v>
      </c>
      <c r="O21" s="65" t="s">
        <v>517</v>
      </c>
      <c r="P21" s="63" t="s">
        <v>517</v>
      </c>
      <c r="Q21" s="64" t="s">
        <v>517</v>
      </c>
      <c r="R21" s="64" t="s">
        <v>517</v>
      </c>
      <c r="S21" s="64" t="s">
        <v>517</v>
      </c>
      <c r="T21" s="64" t="s">
        <v>517</v>
      </c>
      <c r="U21" s="65" t="s">
        <v>517</v>
      </c>
      <c r="V21" s="50" t="s">
        <v>517</v>
      </c>
      <c r="W21" s="51" t="s">
        <v>517</v>
      </c>
      <c r="X21" s="51" t="s">
        <v>517</v>
      </c>
      <c r="Y21" s="51" t="s">
        <v>517</v>
      </c>
      <c r="Z21" s="51" t="s">
        <v>517</v>
      </c>
      <c r="AA21" s="52" t="s">
        <v>517</v>
      </c>
      <c r="AB21" s="50" t="s">
        <v>517</v>
      </c>
      <c r="AC21" s="51" t="s">
        <v>517</v>
      </c>
      <c r="AD21" s="51" t="s">
        <v>517</v>
      </c>
      <c r="AE21" s="51" t="s">
        <v>517</v>
      </c>
      <c r="AF21" s="51" t="s">
        <v>517</v>
      </c>
      <c r="AG21" s="52" t="s">
        <v>517</v>
      </c>
      <c r="AH21" s="53" t="s">
        <v>517</v>
      </c>
      <c r="AI21" s="54" t="s">
        <v>517</v>
      </c>
      <c r="AJ21" s="54" t="s">
        <v>517</v>
      </c>
      <c r="AK21" s="54" t="s">
        <v>517</v>
      </c>
      <c r="AL21" s="54" t="s">
        <v>517</v>
      </c>
      <c r="AN21" s="524"/>
      <c r="AO21" s="525"/>
      <c r="AP21" s="525"/>
      <c r="AQ21" s="525"/>
      <c r="AR21" s="525"/>
      <c r="AS21" s="525"/>
      <c r="AT21" s="517"/>
      <c r="AU21" s="518"/>
    </row>
    <row r="22" spans="2:47" ht="15.75" customHeight="1">
      <c r="B22" s="509"/>
      <c r="C22" s="509"/>
      <c r="D22" s="510"/>
      <c r="E22" s="505"/>
      <c r="F22" s="504"/>
      <c r="G22" s="504"/>
      <c r="H22" s="504"/>
      <c r="I22" s="504"/>
      <c r="J22" s="63" t="s">
        <v>517</v>
      </c>
      <c r="K22" s="64" t="s">
        <v>517</v>
      </c>
      <c r="L22" s="64" t="s">
        <v>517</v>
      </c>
      <c r="M22" s="64" t="s">
        <v>517</v>
      </c>
      <c r="N22" s="64" t="s">
        <v>517</v>
      </c>
      <c r="O22" s="65" t="s">
        <v>517</v>
      </c>
      <c r="P22" s="63" t="s">
        <v>517</v>
      </c>
      <c r="Q22" s="64" t="s">
        <v>517</v>
      </c>
      <c r="R22" s="64" t="s">
        <v>517</v>
      </c>
      <c r="S22" s="64" t="s">
        <v>517</v>
      </c>
      <c r="T22" s="64" t="s">
        <v>517</v>
      </c>
      <c r="U22" s="65" t="s">
        <v>517</v>
      </c>
      <c r="V22" s="50" t="s">
        <v>517</v>
      </c>
      <c r="W22" s="51" t="s">
        <v>517</v>
      </c>
      <c r="X22" s="51" t="s">
        <v>517</v>
      </c>
      <c r="Y22" s="51" t="s">
        <v>517</v>
      </c>
      <c r="Z22" s="51" t="s">
        <v>517</v>
      </c>
      <c r="AA22" s="52" t="s">
        <v>517</v>
      </c>
      <c r="AB22" s="50" t="s">
        <v>517</v>
      </c>
      <c r="AC22" s="51" t="s">
        <v>517</v>
      </c>
      <c r="AD22" s="51" t="s">
        <v>517</v>
      </c>
      <c r="AE22" s="51" t="s">
        <v>517</v>
      </c>
      <c r="AF22" s="51" t="s">
        <v>517</v>
      </c>
      <c r="AG22" s="52" t="s">
        <v>517</v>
      </c>
      <c r="AH22" s="53" t="s">
        <v>517</v>
      </c>
      <c r="AI22" s="54" t="s">
        <v>517</v>
      </c>
      <c r="AJ22" s="54" t="s">
        <v>517</v>
      </c>
      <c r="AK22" s="54" t="s">
        <v>517</v>
      </c>
      <c r="AL22" s="54" t="s">
        <v>517</v>
      </c>
      <c r="AN22" s="524"/>
      <c r="AO22" s="525"/>
      <c r="AP22" s="525"/>
      <c r="AQ22" s="525"/>
      <c r="AR22" s="525"/>
      <c r="AS22" s="525"/>
      <c r="AT22" s="517"/>
      <c r="AU22" s="518"/>
    </row>
    <row r="23" spans="2:47" ht="0.75" customHeight="1">
      <c r="B23" s="509"/>
      <c r="C23" s="509"/>
      <c r="D23" s="510"/>
      <c r="E23" s="505"/>
      <c r="F23" s="504"/>
      <c r="G23" s="504"/>
      <c r="H23" s="504"/>
      <c r="I23" s="504"/>
      <c r="J23" s="63" t="s">
        <v>517</v>
      </c>
      <c r="K23" s="64" t="s">
        <v>517</v>
      </c>
      <c r="L23" s="64" t="s">
        <v>517</v>
      </c>
      <c r="M23" s="64" t="s">
        <v>517</v>
      </c>
      <c r="N23" s="64" t="s">
        <v>517</v>
      </c>
      <c r="O23" s="65" t="s">
        <v>517</v>
      </c>
      <c r="P23" s="63" t="s">
        <v>517</v>
      </c>
      <c r="Q23" s="64" t="s">
        <v>517</v>
      </c>
      <c r="R23" s="64" t="s">
        <v>517</v>
      </c>
      <c r="S23" s="64" t="s">
        <v>517</v>
      </c>
      <c r="T23" s="64" t="s">
        <v>517</v>
      </c>
      <c r="U23" s="65" t="s">
        <v>517</v>
      </c>
      <c r="V23" s="50" t="s">
        <v>517</v>
      </c>
      <c r="W23" s="51" t="s">
        <v>517</v>
      </c>
      <c r="X23" s="51" t="s">
        <v>517</v>
      </c>
      <c r="Y23" s="51" t="s">
        <v>517</v>
      </c>
      <c r="Z23" s="51" t="s">
        <v>517</v>
      </c>
      <c r="AA23" s="52" t="s">
        <v>517</v>
      </c>
      <c r="AB23" s="50" t="s">
        <v>517</v>
      </c>
      <c r="AC23" s="51" t="s">
        <v>517</v>
      </c>
      <c r="AD23" s="51" t="s">
        <v>517</v>
      </c>
      <c r="AE23" s="51" t="s">
        <v>517</v>
      </c>
      <c r="AF23" s="51" t="s">
        <v>517</v>
      </c>
      <c r="AG23" s="52" t="s">
        <v>517</v>
      </c>
      <c r="AH23" s="53" t="s">
        <v>517</v>
      </c>
      <c r="AI23" s="54" t="s">
        <v>517</v>
      </c>
      <c r="AJ23" s="54" t="s">
        <v>517</v>
      </c>
      <c r="AK23" s="54" t="s">
        <v>517</v>
      </c>
      <c r="AL23" s="54" t="s">
        <v>517</v>
      </c>
      <c r="AN23" s="524"/>
      <c r="AO23" s="525"/>
      <c r="AP23" s="525"/>
      <c r="AQ23" s="525"/>
      <c r="AR23" s="525"/>
      <c r="AS23" s="525"/>
      <c r="AT23" s="517"/>
      <c r="AU23" s="518"/>
    </row>
    <row r="24" spans="2:47" ht="15.75" hidden="1" customHeight="1">
      <c r="B24" s="509"/>
      <c r="C24" s="509"/>
      <c r="D24" s="510"/>
      <c r="E24" s="505"/>
      <c r="F24" s="504"/>
      <c r="G24" s="504"/>
      <c r="H24" s="504"/>
      <c r="I24" s="504"/>
      <c r="J24" s="63" t="s">
        <v>517</v>
      </c>
      <c r="K24" s="64" t="s">
        <v>517</v>
      </c>
      <c r="L24" s="64" t="s">
        <v>517</v>
      </c>
      <c r="M24" s="64" t="s">
        <v>517</v>
      </c>
      <c r="N24" s="64" t="s">
        <v>517</v>
      </c>
      <c r="O24" s="65" t="s">
        <v>517</v>
      </c>
      <c r="P24" s="63" t="s">
        <v>517</v>
      </c>
      <c r="Q24" s="64" t="s">
        <v>517</v>
      </c>
      <c r="R24" s="64" t="s">
        <v>517</v>
      </c>
      <c r="S24" s="64" t="s">
        <v>517</v>
      </c>
      <c r="T24" s="64" t="s">
        <v>517</v>
      </c>
      <c r="U24" s="65" t="s">
        <v>517</v>
      </c>
      <c r="V24" s="50" t="s">
        <v>517</v>
      </c>
      <c r="W24" s="51" t="s">
        <v>517</v>
      </c>
      <c r="X24" s="51" t="s">
        <v>517</v>
      </c>
      <c r="Y24" s="51" t="s">
        <v>517</v>
      </c>
      <c r="Z24" s="51" t="s">
        <v>517</v>
      </c>
      <c r="AA24" s="52" t="s">
        <v>517</v>
      </c>
      <c r="AB24" s="50" t="s">
        <v>517</v>
      </c>
      <c r="AC24" s="51" t="s">
        <v>517</v>
      </c>
      <c r="AD24" s="51" t="s">
        <v>517</v>
      </c>
      <c r="AE24" s="51" t="s">
        <v>517</v>
      </c>
      <c r="AF24" s="51" t="s">
        <v>517</v>
      </c>
      <c r="AG24" s="52" t="s">
        <v>517</v>
      </c>
      <c r="AH24" s="53" t="s">
        <v>517</v>
      </c>
      <c r="AI24" s="54" t="s">
        <v>517</v>
      </c>
      <c r="AJ24" s="54" t="s">
        <v>517</v>
      </c>
      <c r="AK24" s="54" t="s">
        <v>517</v>
      </c>
      <c r="AL24" s="54" t="s">
        <v>517</v>
      </c>
      <c r="AN24" s="524"/>
      <c r="AO24" s="525"/>
      <c r="AP24" s="525"/>
      <c r="AQ24" s="525"/>
      <c r="AR24" s="525"/>
      <c r="AS24" s="525"/>
      <c r="AT24" s="517"/>
      <c r="AU24" s="518"/>
    </row>
    <row r="25" spans="2:47" ht="15.75" hidden="1" customHeight="1" thickBot="1">
      <c r="B25" s="509"/>
      <c r="C25" s="509"/>
      <c r="D25" s="510"/>
      <c r="E25" s="505"/>
      <c r="F25" s="504"/>
      <c r="G25" s="504"/>
      <c r="H25" s="504"/>
      <c r="I25" s="504"/>
      <c r="J25" s="63" t="s">
        <v>517</v>
      </c>
      <c r="K25" s="64" t="s">
        <v>517</v>
      </c>
      <c r="L25" s="64" t="s">
        <v>517</v>
      </c>
      <c r="M25" s="64" t="s">
        <v>517</v>
      </c>
      <c r="N25" s="64" t="s">
        <v>517</v>
      </c>
      <c r="O25" s="65" t="s">
        <v>517</v>
      </c>
      <c r="P25" s="63" t="s">
        <v>517</v>
      </c>
      <c r="Q25" s="64" t="s">
        <v>517</v>
      </c>
      <c r="R25" s="64" t="s">
        <v>517</v>
      </c>
      <c r="S25" s="64" t="s">
        <v>517</v>
      </c>
      <c r="T25" s="64" t="s">
        <v>517</v>
      </c>
      <c r="U25" s="65" t="s">
        <v>517</v>
      </c>
      <c r="V25" s="50" t="s">
        <v>517</v>
      </c>
      <c r="W25" s="51" t="s">
        <v>517</v>
      </c>
      <c r="X25" s="51" t="s">
        <v>517</v>
      </c>
      <c r="Y25" s="51" t="s">
        <v>517</v>
      </c>
      <c r="Z25" s="51" t="s">
        <v>517</v>
      </c>
      <c r="AA25" s="52" t="s">
        <v>517</v>
      </c>
      <c r="AB25" s="50" t="s">
        <v>517</v>
      </c>
      <c r="AC25" s="51" t="s">
        <v>517</v>
      </c>
      <c r="AD25" s="51" t="s">
        <v>517</v>
      </c>
      <c r="AE25" s="51" t="s">
        <v>517</v>
      </c>
      <c r="AF25" s="51" t="s">
        <v>517</v>
      </c>
      <c r="AG25" s="52" t="s">
        <v>517</v>
      </c>
      <c r="AH25" s="53" t="s">
        <v>517</v>
      </c>
      <c r="AI25" s="54" t="s">
        <v>517</v>
      </c>
      <c r="AJ25" s="54" t="s">
        <v>517</v>
      </c>
      <c r="AK25" s="54" t="s">
        <v>517</v>
      </c>
      <c r="AL25" s="54" t="s">
        <v>517</v>
      </c>
      <c r="AN25" s="524"/>
      <c r="AO25" s="525"/>
      <c r="AP25" s="525"/>
      <c r="AQ25" s="525"/>
      <c r="AR25" s="525"/>
      <c r="AS25" s="525"/>
      <c r="AT25" s="517"/>
      <c r="AU25" s="518"/>
    </row>
    <row r="26" spans="2:47" ht="15.75" hidden="1" customHeight="1" thickBot="1">
      <c r="B26" s="509"/>
      <c r="C26" s="509"/>
      <c r="D26" s="510"/>
      <c r="E26" s="505"/>
      <c r="F26" s="504"/>
      <c r="G26" s="504"/>
      <c r="H26" s="504"/>
      <c r="I26" s="504"/>
      <c r="J26" s="63" t="s">
        <v>517</v>
      </c>
      <c r="K26" s="64" t="s">
        <v>517</v>
      </c>
      <c r="L26" s="64" t="s">
        <v>517</v>
      </c>
      <c r="M26" s="64" t="s">
        <v>517</v>
      </c>
      <c r="N26" s="64" t="s">
        <v>517</v>
      </c>
      <c r="O26" s="65" t="s">
        <v>517</v>
      </c>
      <c r="P26" s="63" t="s">
        <v>517</v>
      </c>
      <c r="Q26" s="64" t="s">
        <v>517</v>
      </c>
      <c r="R26" s="64" t="s">
        <v>517</v>
      </c>
      <c r="S26" s="64" t="s">
        <v>517</v>
      </c>
      <c r="T26" s="64" t="s">
        <v>517</v>
      </c>
      <c r="U26" s="65" t="s">
        <v>517</v>
      </c>
      <c r="V26" s="50" t="s">
        <v>517</v>
      </c>
      <c r="W26" s="51" t="s">
        <v>517</v>
      </c>
      <c r="X26" s="51" t="s">
        <v>517</v>
      </c>
      <c r="Y26" s="51" t="s">
        <v>517</v>
      </c>
      <c r="Z26" s="51" t="s">
        <v>517</v>
      </c>
      <c r="AA26" s="52" t="s">
        <v>517</v>
      </c>
      <c r="AB26" s="50" t="s">
        <v>517</v>
      </c>
      <c r="AC26" s="51" t="s">
        <v>517</v>
      </c>
      <c r="AD26" s="51" t="s">
        <v>517</v>
      </c>
      <c r="AE26" s="51" t="s">
        <v>517</v>
      </c>
      <c r="AF26" s="51" t="s">
        <v>517</v>
      </c>
      <c r="AG26" s="52" t="s">
        <v>517</v>
      </c>
      <c r="AH26" s="53" t="s">
        <v>517</v>
      </c>
      <c r="AI26" s="54" t="s">
        <v>517</v>
      </c>
      <c r="AJ26" s="54" t="s">
        <v>517</v>
      </c>
      <c r="AK26" s="54" t="s">
        <v>517</v>
      </c>
      <c r="AL26" s="54" t="s">
        <v>517</v>
      </c>
      <c r="AN26" s="524"/>
      <c r="AO26" s="525"/>
      <c r="AP26" s="525"/>
      <c r="AQ26" s="525"/>
      <c r="AR26" s="525"/>
      <c r="AS26" s="525"/>
      <c r="AT26" s="517"/>
      <c r="AU26" s="518"/>
    </row>
    <row r="27" spans="2:47" ht="21" customHeight="1" thickBot="1">
      <c r="B27" s="509"/>
      <c r="C27" s="509"/>
      <c r="D27" s="510"/>
      <c r="E27" s="506"/>
      <c r="F27" s="507"/>
      <c r="G27" s="507"/>
      <c r="H27" s="507"/>
      <c r="I27" s="507"/>
      <c r="J27" s="66" t="s">
        <v>517</v>
      </c>
      <c r="K27" s="67" t="s">
        <v>517</v>
      </c>
      <c r="L27" s="67" t="s">
        <v>517</v>
      </c>
      <c r="M27" s="67" t="s">
        <v>517</v>
      </c>
      <c r="N27" s="67" t="s">
        <v>517</v>
      </c>
      <c r="O27" s="68" t="s">
        <v>517</v>
      </c>
      <c r="P27" s="66" t="s">
        <v>517</v>
      </c>
      <c r="Q27" s="67" t="s">
        <v>517</v>
      </c>
      <c r="R27" s="67" t="s">
        <v>517</v>
      </c>
      <c r="S27" s="67" t="s">
        <v>517</v>
      </c>
      <c r="T27" s="67" t="s">
        <v>517</v>
      </c>
      <c r="U27" s="68" t="s">
        <v>517</v>
      </c>
      <c r="V27" s="55" t="s">
        <v>517</v>
      </c>
      <c r="W27" s="56" t="s">
        <v>517</v>
      </c>
      <c r="X27" s="56" t="s">
        <v>517</v>
      </c>
      <c r="Y27" s="56" t="s">
        <v>517</v>
      </c>
      <c r="Z27" s="56" t="s">
        <v>517</v>
      </c>
      <c r="AA27" s="57" t="s">
        <v>517</v>
      </c>
      <c r="AB27" s="55" t="s">
        <v>517</v>
      </c>
      <c r="AC27" s="56" t="s">
        <v>517</v>
      </c>
      <c r="AD27" s="56" t="s">
        <v>517</v>
      </c>
      <c r="AE27" s="56" t="s">
        <v>517</v>
      </c>
      <c r="AF27" s="56" t="s">
        <v>517</v>
      </c>
      <c r="AG27" s="57" t="s">
        <v>517</v>
      </c>
      <c r="AH27" s="58" t="s">
        <v>517</v>
      </c>
      <c r="AI27" s="59" t="s">
        <v>517</v>
      </c>
      <c r="AJ27" s="59" t="s">
        <v>517</v>
      </c>
      <c r="AK27" s="59" t="s">
        <v>517</v>
      </c>
      <c r="AL27" s="59" t="s">
        <v>517</v>
      </c>
      <c r="AN27" s="526"/>
      <c r="AO27" s="527"/>
      <c r="AP27" s="527"/>
      <c r="AQ27" s="527"/>
      <c r="AR27" s="527"/>
      <c r="AS27" s="527"/>
      <c r="AT27" s="519"/>
      <c r="AU27" s="520"/>
    </row>
    <row r="28" spans="2:47" ht="15.75" customHeight="1">
      <c r="B28" s="509"/>
      <c r="C28" s="509"/>
      <c r="D28" s="510"/>
      <c r="E28" s="501" t="s">
        <v>521</v>
      </c>
      <c r="F28" s="502"/>
      <c r="G28" s="502"/>
      <c r="H28" s="502"/>
      <c r="I28" s="511"/>
      <c r="J28" s="60" t="s">
        <v>517</v>
      </c>
      <c r="K28" s="61" t="s">
        <v>517</v>
      </c>
      <c r="L28" s="61" t="s">
        <v>517</v>
      </c>
      <c r="M28" s="61" t="s">
        <v>517</v>
      </c>
      <c r="N28" s="61" t="s">
        <v>517</v>
      </c>
      <c r="O28" s="62" t="s">
        <v>517</v>
      </c>
      <c r="P28" s="60" t="s">
        <v>517</v>
      </c>
      <c r="Q28" s="61" t="s">
        <v>517</v>
      </c>
      <c r="R28" s="61" t="s">
        <v>517</v>
      </c>
      <c r="S28" s="61" t="s">
        <v>517</v>
      </c>
      <c r="T28" s="61" t="s">
        <v>517</v>
      </c>
      <c r="U28" s="62" t="s">
        <v>517</v>
      </c>
      <c r="V28" s="60" t="s">
        <v>517</v>
      </c>
      <c r="W28" s="61" t="s">
        <v>517</v>
      </c>
      <c r="X28" s="61" t="s">
        <v>517</v>
      </c>
      <c r="Y28" s="61" t="s">
        <v>517</v>
      </c>
      <c r="Z28" s="61" t="s">
        <v>517</v>
      </c>
      <c r="AA28" s="62" t="s">
        <v>517</v>
      </c>
      <c r="AB28" s="45" t="s">
        <v>517</v>
      </c>
      <c r="AC28" s="46" t="s">
        <v>517</v>
      </c>
      <c r="AD28" s="46" t="s">
        <v>517</v>
      </c>
      <c r="AE28" s="46" t="s">
        <v>517</v>
      </c>
      <c r="AF28" s="46" t="s">
        <v>517</v>
      </c>
      <c r="AG28" s="47" t="s">
        <v>517</v>
      </c>
      <c r="AH28" s="48" t="s">
        <v>517</v>
      </c>
      <c r="AI28" s="49" t="s">
        <v>517</v>
      </c>
      <c r="AJ28" s="49" t="s">
        <v>517</v>
      </c>
      <c r="AK28" s="49" t="s">
        <v>517</v>
      </c>
      <c r="AL28" s="49" t="s">
        <v>517</v>
      </c>
      <c r="AN28" s="528" t="s">
        <v>349</v>
      </c>
      <c r="AO28" s="529"/>
      <c r="AP28" s="529"/>
      <c r="AQ28" s="529"/>
      <c r="AR28" s="529"/>
      <c r="AS28" s="529"/>
      <c r="AT28" s="514" t="s">
        <v>522</v>
      </c>
      <c r="AU28" s="514"/>
    </row>
    <row r="29" spans="2:47" ht="15.75">
      <c r="B29" s="509"/>
      <c r="C29" s="509"/>
      <c r="D29" s="510"/>
      <c r="E29" s="503"/>
      <c r="F29" s="504"/>
      <c r="G29" s="504"/>
      <c r="H29" s="504"/>
      <c r="I29" s="512"/>
      <c r="J29" s="63" t="s">
        <v>517</v>
      </c>
      <c r="K29" s="64" t="s">
        <v>517</v>
      </c>
      <c r="L29" s="64" t="s">
        <v>517</v>
      </c>
      <c r="M29" s="64" t="s">
        <v>517</v>
      </c>
      <c r="N29" s="64" t="s">
        <v>517</v>
      </c>
      <c r="O29" s="65" t="s">
        <v>517</v>
      </c>
      <c r="P29" s="63" t="s">
        <v>517</v>
      </c>
      <c r="Q29" s="64" t="s">
        <v>517</v>
      </c>
      <c r="R29" s="64" t="s">
        <v>517</v>
      </c>
      <c r="S29" s="64" t="s">
        <v>517</v>
      </c>
      <c r="T29" s="64" t="s">
        <v>517</v>
      </c>
      <c r="U29" s="65" t="s">
        <v>517</v>
      </c>
      <c r="V29" s="63" t="s">
        <v>517</v>
      </c>
      <c r="W29" s="64" t="s">
        <v>517</v>
      </c>
      <c r="X29" s="64" t="s">
        <v>517</v>
      </c>
      <c r="Y29" s="64" t="s">
        <v>517</v>
      </c>
      <c r="Z29" s="64" t="s">
        <v>517</v>
      </c>
      <c r="AA29" s="65" t="s">
        <v>517</v>
      </c>
      <c r="AB29" s="50" t="s">
        <v>517</v>
      </c>
      <c r="AC29" s="51" t="s">
        <v>517</v>
      </c>
      <c r="AD29" s="51" t="s">
        <v>517</v>
      </c>
      <c r="AE29" s="51" t="s">
        <v>517</v>
      </c>
      <c r="AF29" s="51" t="s">
        <v>517</v>
      </c>
      <c r="AG29" s="52" t="s">
        <v>517</v>
      </c>
      <c r="AH29" s="53" t="s">
        <v>517</v>
      </c>
      <c r="AI29" s="54" t="s">
        <v>517</v>
      </c>
      <c r="AJ29" s="54" t="s">
        <v>517</v>
      </c>
      <c r="AK29" s="54" t="s">
        <v>517</v>
      </c>
      <c r="AL29" s="54" t="s">
        <v>517</v>
      </c>
      <c r="AN29" s="530"/>
      <c r="AO29" s="531"/>
      <c r="AP29" s="531"/>
      <c r="AQ29" s="531"/>
      <c r="AR29" s="531"/>
      <c r="AS29" s="531"/>
      <c r="AT29" s="514"/>
      <c r="AU29" s="514"/>
    </row>
    <row r="30" spans="2:47" ht="15.75">
      <c r="B30" s="509"/>
      <c r="C30" s="509"/>
      <c r="D30" s="510"/>
      <c r="E30" s="505"/>
      <c r="F30" s="504"/>
      <c r="G30" s="504"/>
      <c r="H30" s="504"/>
      <c r="I30" s="512"/>
      <c r="J30" s="63" t="s">
        <v>517</v>
      </c>
      <c r="K30" s="64" t="s">
        <v>517</v>
      </c>
      <c r="L30" s="64" t="s">
        <v>517</v>
      </c>
      <c r="M30" s="64" t="s">
        <v>517</v>
      </c>
      <c r="N30" s="64" t="s">
        <v>517</v>
      </c>
      <c r="O30" s="65" t="s">
        <v>517</v>
      </c>
      <c r="P30" s="63" t="s">
        <v>517</v>
      </c>
      <c r="Q30" s="64" t="s">
        <v>517</v>
      </c>
      <c r="R30" s="64" t="s">
        <v>517</v>
      </c>
      <c r="S30" s="64" t="s">
        <v>517</v>
      </c>
      <c r="T30" s="64" t="s">
        <v>517</v>
      </c>
      <c r="U30" s="65" t="s">
        <v>517</v>
      </c>
      <c r="V30" s="63" t="s">
        <v>517</v>
      </c>
      <c r="W30" s="64" t="s">
        <v>517</v>
      </c>
      <c r="X30" s="64" t="s">
        <v>517</v>
      </c>
      <c r="Y30" s="64" t="s">
        <v>517</v>
      </c>
      <c r="Z30" s="64" t="s">
        <v>517</v>
      </c>
      <c r="AA30" s="65" t="s">
        <v>517</v>
      </c>
      <c r="AB30" s="50" t="s">
        <v>517</v>
      </c>
      <c r="AC30" s="51" t="s">
        <v>517</v>
      </c>
      <c r="AD30" s="51" t="s">
        <v>517</v>
      </c>
      <c r="AE30" s="51" t="s">
        <v>517</v>
      </c>
      <c r="AF30" s="51" t="s">
        <v>517</v>
      </c>
      <c r="AG30" s="52" t="s">
        <v>517</v>
      </c>
      <c r="AH30" s="53" t="s">
        <v>517</v>
      </c>
      <c r="AI30" s="54" t="s">
        <v>517</v>
      </c>
      <c r="AJ30" s="54" t="s">
        <v>517</v>
      </c>
      <c r="AK30" s="54" t="s">
        <v>517</v>
      </c>
      <c r="AL30" s="54" t="s">
        <v>517</v>
      </c>
      <c r="AN30" s="530"/>
      <c r="AO30" s="531"/>
      <c r="AP30" s="531"/>
      <c r="AQ30" s="531"/>
      <c r="AR30" s="531"/>
      <c r="AS30" s="531"/>
      <c r="AT30" s="514"/>
      <c r="AU30" s="514"/>
    </row>
    <row r="31" spans="2:47" ht="15.75">
      <c r="B31" s="509"/>
      <c r="C31" s="509"/>
      <c r="D31" s="510"/>
      <c r="E31" s="505"/>
      <c r="F31" s="504"/>
      <c r="G31" s="504"/>
      <c r="H31" s="504"/>
      <c r="I31" s="512"/>
      <c r="J31" s="63" t="s">
        <v>517</v>
      </c>
      <c r="K31" s="64" t="s">
        <v>517</v>
      </c>
      <c r="L31" s="64" t="s">
        <v>517</v>
      </c>
      <c r="M31" s="64" t="s">
        <v>517</v>
      </c>
      <c r="N31" s="64" t="s">
        <v>517</v>
      </c>
      <c r="O31" s="65" t="s">
        <v>517</v>
      </c>
      <c r="P31" s="63" t="s">
        <v>517</v>
      </c>
      <c r="Q31" s="64" t="s">
        <v>517</v>
      </c>
      <c r="R31" s="64" t="s">
        <v>517</v>
      </c>
      <c r="S31" s="64" t="s">
        <v>517</v>
      </c>
      <c r="T31" s="64" t="s">
        <v>517</v>
      </c>
      <c r="U31" s="65" t="s">
        <v>517</v>
      </c>
      <c r="V31" s="63" t="s">
        <v>517</v>
      </c>
      <c r="W31" s="64" t="s">
        <v>517</v>
      </c>
      <c r="X31" s="64" t="s">
        <v>517</v>
      </c>
      <c r="Y31" s="64" t="s">
        <v>517</v>
      </c>
      <c r="Z31" s="64" t="s">
        <v>517</v>
      </c>
      <c r="AA31" s="65" t="s">
        <v>517</v>
      </c>
      <c r="AB31" s="50" t="s">
        <v>517</v>
      </c>
      <c r="AC31" s="51" t="s">
        <v>517</v>
      </c>
      <c r="AD31" s="51" t="s">
        <v>517</v>
      </c>
      <c r="AE31" s="51" t="s">
        <v>517</v>
      </c>
      <c r="AF31" s="51" t="s">
        <v>517</v>
      </c>
      <c r="AG31" s="52" t="s">
        <v>517</v>
      </c>
      <c r="AH31" s="53" t="s">
        <v>517</v>
      </c>
      <c r="AI31" s="54" t="s">
        <v>517</v>
      </c>
      <c r="AJ31" s="54" t="s">
        <v>517</v>
      </c>
      <c r="AK31" s="54" t="s">
        <v>517</v>
      </c>
      <c r="AL31" s="54" t="s">
        <v>517</v>
      </c>
      <c r="AN31" s="530"/>
      <c r="AO31" s="531"/>
      <c r="AP31" s="531"/>
      <c r="AQ31" s="531"/>
      <c r="AR31" s="531"/>
      <c r="AS31" s="531"/>
      <c r="AT31" s="514"/>
      <c r="AU31" s="514"/>
    </row>
    <row r="32" spans="2:47" ht="15.75">
      <c r="B32" s="509"/>
      <c r="C32" s="509"/>
      <c r="D32" s="510"/>
      <c r="E32" s="505"/>
      <c r="F32" s="504"/>
      <c r="G32" s="504"/>
      <c r="H32" s="504"/>
      <c r="I32" s="512"/>
      <c r="J32" s="63" t="s">
        <v>517</v>
      </c>
      <c r="K32" s="64" t="s">
        <v>517</v>
      </c>
      <c r="L32" s="64" t="s">
        <v>517</v>
      </c>
      <c r="M32" s="64" t="s">
        <v>517</v>
      </c>
      <c r="N32" s="64" t="s">
        <v>517</v>
      </c>
      <c r="O32" s="65" t="s">
        <v>517</v>
      </c>
      <c r="P32" s="63" t="s">
        <v>517</v>
      </c>
      <c r="Q32" s="64" t="s">
        <v>517</v>
      </c>
      <c r="R32" s="64" t="s">
        <v>517</v>
      </c>
      <c r="S32" s="64" t="s">
        <v>517</v>
      </c>
      <c r="T32" s="64" t="s">
        <v>517</v>
      </c>
      <c r="U32" s="65" t="s">
        <v>517</v>
      </c>
      <c r="V32" s="63" t="s">
        <v>517</v>
      </c>
      <c r="W32" s="64" t="s">
        <v>517</v>
      </c>
      <c r="X32" s="64" t="s">
        <v>517</v>
      </c>
      <c r="Y32" s="64" t="s">
        <v>517</v>
      </c>
      <c r="Z32" s="64" t="s">
        <v>517</v>
      </c>
      <c r="AA32" s="65" t="s">
        <v>517</v>
      </c>
      <c r="AB32" s="50" t="s">
        <v>517</v>
      </c>
      <c r="AC32" s="51" t="s">
        <v>517</v>
      </c>
      <c r="AD32" s="51" t="s">
        <v>517</v>
      </c>
      <c r="AE32" s="51" t="s">
        <v>517</v>
      </c>
      <c r="AF32" s="51" t="s">
        <v>517</v>
      </c>
      <c r="AG32" s="52" t="s">
        <v>517</v>
      </c>
      <c r="AH32" s="53" t="s">
        <v>517</v>
      </c>
      <c r="AI32" s="54" t="s">
        <v>517</v>
      </c>
      <c r="AJ32" s="54" t="s">
        <v>517</v>
      </c>
      <c r="AK32" s="54" t="s">
        <v>517</v>
      </c>
      <c r="AL32" s="54" t="s">
        <v>517</v>
      </c>
      <c r="AN32" s="530"/>
      <c r="AO32" s="531"/>
      <c r="AP32" s="531"/>
      <c r="AQ32" s="531"/>
      <c r="AR32" s="531"/>
      <c r="AS32" s="531"/>
      <c r="AT32" s="514"/>
      <c r="AU32" s="514"/>
    </row>
    <row r="33" spans="2:47" ht="15.75">
      <c r="B33" s="509"/>
      <c r="C33" s="509"/>
      <c r="D33" s="510"/>
      <c r="E33" s="505"/>
      <c r="F33" s="504"/>
      <c r="G33" s="504"/>
      <c r="H33" s="504"/>
      <c r="I33" s="512"/>
      <c r="J33" s="63" t="s">
        <v>517</v>
      </c>
      <c r="K33" s="64" t="s">
        <v>517</v>
      </c>
      <c r="L33" s="64" t="s">
        <v>517</v>
      </c>
      <c r="M33" s="64" t="s">
        <v>517</v>
      </c>
      <c r="N33" s="64" t="s">
        <v>517</v>
      </c>
      <c r="O33" s="65" t="s">
        <v>517</v>
      </c>
      <c r="P33" s="63" t="s">
        <v>517</v>
      </c>
      <c r="Q33" s="64" t="s">
        <v>517</v>
      </c>
      <c r="R33" s="64" t="s">
        <v>517</v>
      </c>
      <c r="S33" s="64" t="s">
        <v>517</v>
      </c>
      <c r="T33" s="64" t="s">
        <v>517</v>
      </c>
      <c r="U33" s="65" t="s">
        <v>517</v>
      </c>
      <c r="V33" s="63" t="s">
        <v>517</v>
      </c>
      <c r="W33" s="64" t="s">
        <v>517</v>
      </c>
      <c r="X33" s="64" t="s">
        <v>517</v>
      </c>
      <c r="Y33" s="64" t="s">
        <v>517</v>
      </c>
      <c r="Z33" s="64" t="s">
        <v>517</v>
      </c>
      <c r="AA33" s="65" t="s">
        <v>517</v>
      </c>
      <c r="AB33" s="50" t="s">
        <v>517</v>
      </c>
      <c r="AC33" s="51" t="s">
        <v>517</v>
      </c>
      <c r="AD33" s="51" t="s">
        <v>517</v>
      </c>
      <c r="AE33" s="51" t="s">
        <v>517</v>
      </c>
      <c r="AF33" s="51" t="s">
        <v>517</v>
      </c>
      <c r="AG33" s="52" t="s">
        <v>517</v>
      </c>
      <c r="AH33" s="53" t="s">
        <v>517</v>
      </c>
      <c r="AI33" s="54" t="s">
        <v>517</v>
      </c>
      <c r="AJ33" s="54" t="s">
        <v>517</v>
      </c>
      <c r="AK33" s="54" t="s">
        <v>517</v>
      </c>
      <c r="AL33" s="54" t="s">
        <v>517</v>
      </c>
      <c r="AN33" s="530"/>
      <c r="AO33" s="531"/>
      <c r="AP33" s="531"/>
      <c r="AQ33" s="531"/>
      <c r="AR33" s="531"/>
      <c r="AS33" s="531"/>
      <c r="AT33" s="514"/>
      <c r="AU33" s="514"/>
    </row>
    <row r="34" spans="2:47" ht="15.75">
      <c r="B34" s="509"/>
      <c r="C34" s="509"/>
      <c r="D34" s="510"/>
      <c r="E34" s="505"/>
      <c r="F34" s="504"/>
      <c r="G34" s="504"/>
      <c r="H34" s="504"/>
      <c r="I34" s="512"/>
      <c r="J34" s="63" t="s">
        <v>517</v>
      </c>
      <c r="K34" s="64" t="s">
        <v>517</v>
      </c>
      <c r="L34" s="64" t="s">
        <v>517</v>
      </c>
      <c r="M34" s="64" t="s">
        <v>517</v>
      </c>
      <c r="N34" s="64" t="s">
        <v>517</v>
      </c>
      <c r="O34" s="65" t="s">
        <v>517</v>
      </c>
      <c r="P34" s="63" t="s">
        <v>517</v>
      </c>
      <c r="Q34" s="64" t="s">
        <v>517</v>
      </c>
      <c r="R34" s="64" t="s">
        <v>517</v>
      </c>
      <c r="S34" s="64" t="s">
        <v>517</v>
      </c>
      <c r="T34" s="64" t="s">
        <v>517</v>
      </c>
      <c r="U34" s="65" t="s">
        <v>517</v>
      </c>
      <c r="V34" s="63" t="s">
        <v>517</v>
      </c>
      <c r="W34" s="64" t="s">
        <v>517</v>
      </c>
      <c r="X34" s="64" t="s">
        <v>517</v>
      </c>
      <c r="Y34" s="64" t="s">
        <v>517</v>
      </c>
      <c r="Z34" s="64" t="s">
        <v>517</v>
      </c>
      <c r="AA34" s="65" t="s">
        <v>517</v>
      </c>
      <c r="AB34" s="50" t="s">
        <v>517</v>
      </c>
      <c r="AC34" s="51" t="s">
        <v>517</v>
      </c>
      <c r="AD34" s="51" t="s">
        <v>517</v>
      </c>
      <c r="AE34" s="51" t="s">
        <v>517</v>
      </c>
      <c r="AF34" s="51" t="s">
        <v>517</v>
      </c>
      <c r="AG34" s="52" t="s">
        <v>517</v>
      </c>
      <c r="AH34" s="53" t="s">
        <v>517</v>
      </c>
      <c r="AI34" s="54" t="s">
        <v>517</v>
      </c>
      <c r="AJ34" s="54" t="s">
        <v>517</v>
      </c>
      <c r="AK34" s="54" t="s">
        <v>517</v>
      </c>
      <c r="AL34" s="54" t="s">
        <v>517</v>
      </c>
      <c r="AN34" s="530"/>
      <c r="AO34" s="531"/>
      <c r="AP34" s="531"/>
      <c r="AQ34" s="531"/>
      <c r="AR34" s="531"/>
      <c r="AS34" s="531"/>
      <c r="AT34" s="514"/>
      <c r="AU34" s="514"/>
    </row>
    <row r="35" spans="2:47" ht="6" customHeight="1" thickBot="1">
      <c r="B35" s="509"/>
      <c r="C35" s="509"/>
      <c r="D35" s="510"/>
      <c r="E35" s="505"/>
      <c r="F35" s="504"/>
      <c r="G35" s="504"/>
      <c r="H35" s="504"/>
      <c r="I35" s="512"/>
      <c r="J35" s="63" t="s">
        <v>517</v>
      </c>
      <c r="K35" s="64" t="s">
        <v>517</v>
      </c>
      <c r="L35" s="64" t="s">
        <v>517</v>
      </c>
      <c r="M35" s="64" t="s">
        <v>517</v>
      </c>
      <c r="N35" s="64" t="s">
        <v>517</v>
      </c>
      <c r="O35" s="65" t="s">
        <v>517</v>
      </c>
      <c r="P35" s="63" t="s">
        <v>517</v>
      </c>
      <c r="Q35" s="64" t="s">
        <v>517</v>
      </c>
      <c r="R35" s="64" t="s">
        <v>517</v>
      </c>
      <c r="S35" s="64" t="s">
        <v>517</v>
      </c>
      <c r="T35" s="64" t="s">
        <v>517</v>
      </c>
      <c r="U35" s="65" t="s">
        <v>517</v>
      </c>
      <c r="V35" s="63" t="s">
        <v>517</v>
      </c>
      <c r="W35" s="64" t="s">
        <v>517</v>
      </c>
      <c r="X35" s="64" t="s">
        <v>517</v>
      </c>
      <c r="Y35" s="64" t="s">
        <v>517</v>
      </c>
      <c r="Z35" s="64" t="s">
        <v>517</v>
      </c>
      <c r="AA35" s="65" t="s">
        <v>517</v>
      </c>
      <c r="AB35" s="50" t="s">
        <v>517</v>
      </c>
      <c r="AC35" s="51" t="s">
        <v>517</v>
      </c>
      <c r="AD35" s="51" t="s">
        <v>517</v>
      </c>
      <c r="AE35" s="51" t="s">
        <v>517</v>
      </c>
      <c r="AF35" s="51" t="s">
        <v>517</v>
      </c>
      <c r="AG35" s="52" t="s">
        <v>517</v>
      </c>
      <c r="AH35" s="53" t="s">
        <v>517</v>
      </c>
      <c r="AI35" s="54" t="s">
        <v>517</v>
      </c>
      <c r="AJ35" s="54" t="s">
        <v>517</v>
      </c>
      <c r="AK35" s="54" t="s">
        <v>517</v>
      </c>
      <c r="AL35" s="54" t="s">
        <v>517</v>
      </c>
      <c r="AN35" s="530"/>
      <c r="AO35" s="531"/>
      <c r="AP35" s="531"/>
      <c r="AQ35" s="531"/>
      <c r="AR35" s="531"/>
      <c r="AS35" s="531"/>
      <c r="AT35" s="514"/>
      <c r="AU35" s="514"/>
    </row>
    <row r="36" spans="2:47" ht="16.5" hidden="1" thickBot="1">
      <c r="B36" s="509"/>
      <c r="C36" s="509"/>
      <c r="D36" s="510"/>
      <c r="E36" s="505"/>
      <c r="F36" s="504"/>
      <c r="G36" s="504"/>
      <c r="H36" s="504"/>
      <c r="I36" s="512"/>
      <c r="J36" s="63" t="s">
        <v>517</v>
      </c>
      <c r="K36" s="64" t="s">
        <v>517</v>
      </c>
      <c r="L36" s="64" t="s">
        <v>517</v>
      </c>
      <c r="M36" s="64" t="s">
        <v>517</v>
      </c>
      <c r="N36" s="64" t="s">
        <v>517</v>
      </c>
      <c r="O36" s="65" t="s">
        <v>517</v>
      </c>
      <c r="P36" s="63" t="s">
        <v>517</v>
      </c>
      <c r="Q36" s="64" t="s">
        <v>517</v>
      </c>
      <c r="R36" s="64" t="s">
        <v>517</v>
      </c>
      <c r="S36" s="64" t="s">
        <v>517</v>
      </c>
      <c r="T36" s="64" t="s">
        <v>517</v>
      </c>
      <c r="U36" s="65" t="s">
        <v>517</v>
      </c>
      <c r="V36" s="63" t="s">
        <v>517</v>
      </c>
      <c r="W36" s="64" t="s">
        <v>517</v>
      </c>
      <c r="X36" s="64" t="s">
        <v>517</v>
      </c>
      <c r="Y36" s="64" t="s">
        <v>517</v>
      </c>
      <c r="Z36" s="64" t="s">
        <v>517</v>
      </c>
      <c r="AA36" s="65" t="s">
        <v>517</v>
      </c>
      <c r="AB36" s="50" t="s">
        <v>517</v>
      </c>
      <c r="AC36" s="51" t="s">
        <v>517</v>
      </c>
      <c r="AD36" s="51" t="s">
        <v>517</v>
      </c>
      <c r="AE36" s="51" t="s">
        <v>517</v>
      </c>
      <c r="AF36" s="51" t="s">
        <v>517</v>
      </c>
      <c r="AG36" s="52" t="s">
        <v>517</v>
      </c>
      <c r="AH36" s="53" t="s">
        <v>517</v>
      </c>
      <c r="AI36" s="54" t="s">
        <v>517</v>
      </c>
      <c r="AJ36" s="54" t="s">
        <v>517</v>
      </c>
      <c r="AK36" s="54" t="s">
        <v>517</v>
      </c>
      <c r="AL36" s="54" t="s">
        <v>517</v>
      </c>
      <c r="AN36" s="530"/>
      <c r="AO36" s="531"/>
      <c r="AP36" s="531"/>
      <c r="AQ36" s="531"/>
      <c r="AR36" s="531"/>
      <c r="AS36" s="532"/>
      <c r="AT36" s="35"/>
      <c r="AU36" s="35"/>
    </row>
    <row r="37" spans="2:47" ht="16.5" hidden="1" thickBot="1">
      <c r="B37" s="509"/>
      <c r="C37" s="509"/>
      <c r="D37" s="510"/>
      <c r="E37" s="506"/>
      <c r="F37" s="507"/>
      <c r="G37" s="507"/>
      <c r="H37" s="507"/>
      <c r="I37" s="513"/>
      <c r="J37" s="63" t="s">
        <v>517</v>
      </c>
      <c r="K37" s="64" t="s">
        <v>517</v>
      </c>
      <c r="L37" s="64" t="s">
        <v>517</v>
      </c>
      <c r="M37" s="64" t="s">
        <v>517</v>
      </c>
      <c r="N37" s="64" t="s">
        <v>517</v>
      </c>
      <c r="O37" s="65" t="s">
        <v>517</v>
      </c>
      <c r="P37" s="63" t="s">
        <v>517</v>
      </c>
      <c r="Q37" s="64" t="s">
        <v>517</v>
      </c>
      <c r="R37" s="64" t="s">
        <v>517</v>
      </c>
      <c r="S37" s="64" t="s">
        <v>517</v>
      </c>
      <c r="T37" s="64" t="s">
        <v>517</v>
      </c>
      <c r="U37" s="65" t="s">
        <v>517</v>
      </c>
      <c r="V37" s="63" t="s">
        <v>517</v>
      </c>
      <c r="W37" s="64" t="s">
        <v>517</v>
      </c>
      <c r="X37" s="64" t="s">
        <v>517</v>
      </c>
      <c r="Y37" s="64" t="s">
        <v>517</v>
      </c>
      <c r="Z37" s="64" t="s">
        <v>517</v>
      </c>
      <c r="AA37" s="65" t="s">
        <v>517</v>
      </c>
      <c r="AB37" s="55" t="s">
        <v>517</v>
      </c>
      <c r="AC37" s="56" t="s">
        <v>517</v>
      </c>
      <c r="AD37" s="56" t="s">
        <v>517</v>
      </c>
      <c r="AE37" s="56" t="s">
        <v>517</v>
      </c>
      <c r="AF37" s="56" t="s">
        <v>517</v>
      </c>
      <c r="AG37" s="57" t="s">
        <v>517</v>
      </c>
      <c r="AH37" s="58" t="s">
        <v>517</v>
      </c>
      <c r="AI37" s="59" t="s">
        <v>517</v>
      </c>
      <c r="AJ37" s="59" t="s">
        <v>517</v>
      </c>
      <c r="AK37" s="59" t="s">
        <v>517</v>
      </c>
      <c r="AL37" s="59" t="s">
        <v>517</v>
      </c>
      <c r="AN37" s="533"/>
      <c r="AO37" s="534"/>
      <c r="AP37" s="534"/>
      <c r="AQ37" s="534"/>
      <c r="AR37" s="534"/>
      <c r="AS37" s="535"/>
      <c r="AT37" s="35"/>
      <c r="AU37" s="35"/>
    </row>
    <row r="38" spans="2:47" ht="15.75">
      <c r="B38" s="509"/>
      <c r="C38" s="509"/>
      <c r="D38" s="510"/>
      <c r="E38" s="501" t="s">
        <v>523</v>
      </c>
      <c r="F38" s="502"/>
      <c r="G38" s="502"/>
      <c r="H38" s="502"/>
      <c r="I38" s="502"/>
      <c r="J38" s="69" t="s">
        <v>517</v>
      </c>
      <c r="K38" s="70" t="s">
        <v>517</v>
      </c>
      <c r="L38" s="70" t="s">
        <v>517</v>
      </c>
      <c r="M38" s="70" t="s">
        <v>517</v>
      </c>
      <c r="N38" s="70" t="s">
        <v>517</v>
      </c>
      <c r="O38" s="71" t="s">
        <v>517</v>
      </c>
      <c r="P38" s="60" t="s">
        <v>517</v>
      </c>
      <c r="Q38" s="61" t="s">
        <v>517</v>
      </c>
      <c r="R38" s="61" t="s">
        <v>517</v>
      </c>
      <c r="S38" s="61" t="s">
        <v>517</v>
      </c>
      <c r="T38" s="61" t="s">
        <v>517</v>
      </c>
      <c r="U38" s="62" t="s">
        <v>517</v>
      </c>
      <c r="V38" s="60"/>
      <c r="W38" s="61"/>
      <c r="X38" s="61" t="s">
        <v>517</v>
      </c>
      <c r="Y38" s="61" t="s">
        <v>517</v>
      </c>
      <c r="Z38" s="61" t="s">
        <v>517</v>
      </c>
      <c r="AA38" s="62" t="s">
        <v>517</v>
      </c>
      <c r="AB38" s="45" t="s">
        <v>517</v>
      </c>
      <c r="AC38" s="46" t="s">
        <v>517</v>
      </c>
      <c r="AD38" s="46" t="s">
        <v>517</v>
      </c>
      <c r="AE38" s="46" t="s">
        <v>517</v>
      </c>
      <c r="AF38" s="46" t="s">
        <v>517</v>
      </c>
      <c r="AG38" s="47" t="s">
        <v>517</v>
      </c>
      <c r="AH38" s="48" t="s">
        <v>517</v>
      </c>
      <c r="AI38" s="49" t="s">
        <v>517</v>
      </c>
      <c r="AJ38" s="49" t="s">
        <v>517</v>
      </c>
      <c r="AK38" s="49" t="s">
        <v>517</v>
      </c>
      <c r="AL38" s="49" t="s">
        <v>517</v>
      </c>
      <c r="AN38" s="536" t="s">
        <v>396</v>
      </c>
      <c r="AO38" s="537"/>
      <c r="AP38" s="537"/>
      <c r="AQ38" s="537"/>
      <c r="AR38" s="537"/>
      <c r="AS38" s="537"/>
      <c r="AT38" s="514" t="s">
        <v>524</v>
      </c>
      <c r="AU38" s="521"/>
    </row>
    <row r="39" spans="2:47" ht="15.75">
      <c r="B39" s="509"/>
      <c r="C39" s="509"/>
      <c r="D39" s="510"/>
      <c r="E39" s="503"/>
      <c r="F39" s="504"/>
      <c r="G39" s="504"/>
      <c r="H39" s="504"/>
      <c r="I39" s="504"/>
      <c r="J39" s="72" t="s">
        <v>517</v>
      </c>
      <c r="K39" s="73" t="s">
        <v>517</v>
      </c>
      <c r="L39" s="73" t="s">
        <v>517</v>
      </c>
      <c r="M39" s="73" t="s">
        <v>517</v>
      </c>
      <c r="N39" s="73" t="s">
        <v>517</v>
      </c>
      <c r="O39" s="74" t="s">
        <v>517</v>
      </c>
      <c r="P39" s="63" t="s">
        <v>517</v>
      </c>
      <c r="Q39" s="64" t="s">
        <v>517</v>
      </c>
      <c r="R39" s="64" t="s">
        <v>517</v>
      </c>
      <c r="S39" s="64" t="s">
        <v>517</v>
      </c>
      <c r="T39" s="64" t="s">
        <v>517</v>
      </c>
      <c r="U39" s="65" t="s">
        <v>517</v>
      </c>
      <c r="V39" s="63" t="s">
        <v>517</v>
      </c>
      <c r="W39" s="64" t="s">
        <v>517</v>
      </c>
      <c r="X39" s="64" t="s">
        <v>517</v>
      </c>
      <c r="Y39" s="64" t="s">
        <v>517</v>
      </c>
      <c r="Z39" s="64" t="s">
        <v>517</v>
      </c>
      <c r="AA39" s="65" t="s">
        <v>517</v>
      </c>
      <c r="AB39" s="50" t="s">
        <v>517</v>
      </c>
      <c r="AC39" s="51" t="s">
        <v>517</v>
      </c>
      <c r="AD39" s="51" t="s">
        <v>517</v>
      </c>
      <c r="AE39" s="51" t="s">
        <v>517</v>
      </c>
      <c r="AF39" s="51" t="s">
        <v>517</v>
      </c>
      <c r="AG39" s="52" t="s">
        <v>517</v>
      </c>
      <c r="AH39" s="53" t="s">
        <v>517</v>
      </c>
      <c r="AI39" s="54" t="s">
        <v>517</v>
      </c>
      <c r="AJ39" s="54" t="s">
        <v>517</v>
      </c>
      <c r="AK39" s="54" t="s">
        <v>517</v>
      </c>
      <c r="AL39" s="54" t="s">
        <v>517</v>
      </c>
      <c r="AN39" s="538"/>
      <c r="AO39" s="539"/>
      <c r="AP39" s="539"/>
      <c r="AQ39" s="539"/>
      <c r="AR39" s="539"/>
      <c r="AS39" s="539"/>
      <c r="AT39" s="521"/>
      <c r="AU39" s="521"/>
    </row>
    <row r="40" spans="2:47" ht="15.75">
      <c r="B40" s="509"/>
      <c r="C40" s="509"/>
      <c r="D40" s="510"/>
      <c r="E40" s="505"/>
      <c r="F40" s="504"/>
      <c r="G40" s="504"/>
      <c r="H40" s="504"/>
      <c r="I40" s="504"/>
      <c r="J40" s="72" t="s">
        <v>517</v>
      </c>
      <c r="K40" s="73" t="s">
        <v>517</v>
      </c>
      <c r="L40" s="73" t="s">
        <v>517</v>
      </c>
      <c r="M40" s="73" t="s">
        <v>517</v>
      </c>
      <c r="N40" s="73" t="s">
        <v>517</v>
      </c>
      <c r="O40" s="74" t="s">
        <v>517</v>
      </c>
      <c r="P40" s="63" t="s">
        <v>517</v>
      </c>
      <c r="Q40" s="64" t="s">
        <v>517</v>
      </c>
      <c r="R40" s="64" t="s">
        <v>517</v>
      </c>
      <c r="S40" s="64" t="s">
        <v>517</v>
      </c>
      <c r="T40" s="64" t="s">
        <v>517</v>
      </c>
      <c r="U40" s="65" t="s">
        <v>517</v>
      </c>
      <c r="V40" s="63" t="s">
        <v>517</v>
      </c>
      <c r="W40" s="64" t="s">
        <v>517</v>
      </c>
      <c r="X40" s="64" t="s">
        <v>517</v>
      </c>
      <c r="Y40" s="64" t="s">
        <v>517</v>
      </c>
      <c r="Z40" s="64" t="s">
        <v>517</v>
      </c>
      <c r="AA40" s="65" t="s">
        <v>517</v>
      </c>
      <c r="AB40" s="50" t="s">
        <v>517</v>
      </c>
      <c r="AC40" s="51" t="s">
        <v>517</v>
      </c>
      <c r="AD40" s="51" t="s">
        <v>517</v>
      </c>
      <c r="AE40" s="51" t="s">
        <v>517</v>
      </c>
      <c r="AF40" s="51" t="s">
        <v>517</v>
      </c>
      <c r="AG40" s="52" t="s">
        <v>517</v>
      </c>
      <c r="AH40" s="53" t="s">
        <v>517</v>
      </c>
      <c r="AI40" s="54" t="s">
        <v>517</v>
      </c>
      <c r="AJ40" s="54" t="s">
        <v>517</v>
      </c>
      <c r="AK40" s="54" t="s">
        <v>517</v>
      </c>
      <c r="AL40" s="54" t="s">
        <v>517</v>
      </c>
      <c r="AN40" s="538"/>
      <c r="AO40" s="539"/>
      <c r="AP40" s="539"/>
      <c r="AQ40" s="539"/>
      <c r="AR40" s="539"/>
      <c r="AS40" s="539"/>
      <c r="AT40" s="521"/>
      <c r="AU40" s="521"/>
    </row>
    <row r="41" spans="2:47" ht="15.75">
      <c r="B41" s="509"/>
      <c r="C41" s="509"/>
      <c r="D41" s="510"/>
      <c r="E41" s="505"/>
      <c r="F41" s="504"/>
      <c r="G41" s="504"/>
      <c r="H41" s="504"/>
      <c r="I41" s="504"/>
      <c r="J41" s="72" t="s">
        <v>517</v>
      </c>
      <c r="K41" s="73" t="s">
        <v>517</v>
      </c>
      <c r="L41" s="73" t="s">
        <v>517</v>
      </c>
      <c r="M41" s="73" t="s">
        <v>517</v>
      </c>
      <c r="N41" s="73" t="s">
        <v>517</v>
      </c>
      <c r="O41" s="74" t="s">
        <v>517</v>
      </c>
      <c r="P41" s="63" t="s">
        <v>517</v>
      </c>
      <c r="Q41" s="64" t="s">
        <v>517</v>
      </c>
      <c r="R41" s="64" t="s">
        <v>517</v>
      </c>
      <c r="S41" s="64" t="s">
        <v>517</v>
      </c>
      <c r="T41" s="64" t="s">
        <v>517</v>
      </c>
      <c r="U41" s="65" t="s">
        <v>517</v>
      </c>
      <c r="V41" s="63" t="s">
        <v>517</v>
      </c>
      <c r="W41" s="64" t="s">
        <v>517</v>
      </c>
      <c r="X41" s="64" t="s">
        <v>517</v>
      </c>
      <c r="Y41" s="64" t="s">
        <v>517</v>
      </c>
      <c r="Z41" s="64" t="s">
        <v>517</v>
      </c>
      <c r="AA41" s="65" t="s">
        <v>517</v>
      </c>
      <c r="AB41" s="50" t="s">
        <v>517</v>
      </c>
      <c r="AC41" s="51" t="s">
        <v>517</v>
      </c>
      <c r="AD41" s="51" t="s">
        <v>517</v>
      </c>
      <c r="AE41" s="51" t="s">
        <v>517</v>
      </c>
      <c r="AF41" s="51" t="s">
        <v>517</v>
      </c>
      <c r="AG41" s="52" t="s">
        <v>517</v>
      </c>
      <c r="AH41" s="53" t="s">
        <v>517</v>
      </c>
      <c r="AI41" s="54" t="s">
        <v>517</v>
      </c>
      <c r="AJ41" s="54" t="s">
        <v>517</v>
      </c>
      <c r="AK41" s="54" t="s">
        <v>517</v>
      </c>
      <c r="AL41" s="54" t="s">
        <v>517</v>
      </c>
      <c r="AN41" s="538"/>
      <c r="AO41" s="539"/>
      <c r="AP41" s="539"/>
      <c r="AQ41" s="539"/>
      <c r="AR41" s="539"/>
      <c r="AS41" s="539"/>
      <c r="AT41" s="521"/>
      <c r="AU41" s="521"/>
    </row>
    <row r="42" spans="2:47" ht="15.75">
      <c r="B42" s="509"/>
      <c r="C42" s="509"/>
      <c r="D42" s="510"/>
      <c r="E42" s="505"/>
      <c r="F42" s="504"/>
      <c r="G42" s="504"/>
      <c r="H42" s="504"/>
      <c r="I42" s="504"/>
      <c r="J42" s="72" t="s">
        <v>517</v>
      </c>
      <c r="K42" s="73" t="s">
        <v>517</v>
      </c>
      <c r="L42" s="73" t="s">
        <v>517</v>
      </c>
      <c r="M42" s="73" t="s">
        <v>517</v>
      </c>
      <c r="N42" s="73" t="s">
        <v>517</v>
      </c>
      <c r="O42" s="74" t="s">
        <v>517</v>
      </c>
      <c r="P42" s="63" t="s">
        <v>517</v>
      </c>
      <c r="Q42" s="64" t="s">
        <v>517</v>
      </c>
      <c r="R42" s="64" t="s">
        <v>517</v>
      </c>
      <c r="S42" s="64" t="s">
        <v>517</v>
      </c>
      <c r="T42" s="64" t="s">
        <v>517</v>
      </c>
      <c r="U42" s="65" t="s">
        <v>517</v>
      </c>
      <c r="V42" s="63" t="s">
        <v>517</v>
      </c>
      <c r="W42" s="64" t="s">
        <v>517</v>
      </c>
      <c r="X42" s="64" t="s">
        <v>517</v>
      </c>
      <c r="Y42" s="64" t="s">
        <v>517</v>
      </c>
      <c r="Z42" s="64" t="s">
        <v>517</v>
      </c>
      <c r="AA42" s="65" t="s">
        <v>517</v>
      </c>
      <c r="AB42" s="50" t="s">
        <v>517</v>
      </c>
      <c r="AC42" s="51" t="s">
        <v>517</v>
      </c>
      <c r="AD42" s="51" t="s">
        <v>517</v>
      </c>
      <c r="AE42" s="51" t="s">
        <v>517</v>
      </c>
      <c r="AF42" s="51" t="s">
        <v>517</v>
      </c>
      <c r="AG42" s="52" t="s">
        <v>517</v>
      </c>
      <c r="AH42" s="53" t="s">
        <v>517</v>
      </c>
      <c r="AI42" s="54" t="s">
        <v>517</v>
      </c>
      <c r="AJ42" s="54" t="s">
        <v>517</v>
      </c>
      <c r="AK42" s="54" t="s">
        <v>517</v>
      </c>
      <c r="AL42" s="54" t="s">
        <v>517</v>
      </c>
      <c r="AN42" s="538"/>
      <c r="AO42" s="539"/>
      <c r="AP42" s="539"/>
      <c r="AQ42" s="539"/>
      <c r="AR42" s="539"/>
      <c r="AS42" s="539"/>
      <c r="AT42" s="521"/>
      <c r="AU42" s="521"/>
    </row>
    <row r="43" spans="2:47" ht="15.75">
      <c r="B43" s="509"/>
      <c r="C43" s="509"/>
      <c r="D43" s="510"/>
      <c r="E43" s="505"/>
      <c r="F43" s="504"/>
      <c r="G43" s="504"/>
      <c r="H43" s="504"/>
      <c r="I43" s="504"/>
      <c r="J43" s="72" t="s">
        <v>517</v>
      </c>
      <c r="K43" s="73" t="s">
        <v>517</v>
      </c>
      <c r="L43" s="73" t="s">
        <v>517</v>
      </c>
      <c r="M43" s="73" t="s">
        <v>517</v>
      </c>
      <c r="N43" s="73" t="s">
        <v>517</v>
      </c>
      <c r="O43" s="74" t="s">
        <v>517</v>
      </c>
      <c r="P43" s="63" t="s">
        <v>517</v>
      </c>
      <c r="Q43" s="64" t="s">
        <v>517</v>
      </c>
      <c r="R43" s="64" t="s">
        <v>517</v>
      </c>
      <c r="S43" s="64" t="s">
        <v>517</v>
      </c>
      <c r="T43" s="64" t="s">
        <v>517</v>
      </c>
      <c r="U43" s="65" t="s">
        <v>517</v>
      </c>
      <c r="V43" s="63" t="s">
        <v>517</v>
      </c>
      <c r="W43" s="64" t="s">
        <v>517</v>
      </c>
      <c r="X43" s="64" t="s">
        <v>517</v>
      </c>
      <c r="Y43" s="64" t="s">
        <v>517</v>
      </c>
      <c r="Z43" s="64" t="s">
        <v>517</v>
      </c>
      <c r="AA43" s="65" t="s">
        <v>517</v>
      </c>
      <c r="AB43" s="50" t="s">
        <v>517</v>
      </c>
      <c r="AC43" s="51" t="s">
        <v>517</v>
      </c>
      <c r="AD43" s="51" t="s">
        <v>517</v>
      </c>
      <c r="AE43" s="51" t="s">
        <v>517</v>
      </c>
      <c r="AF43" s="51" t="s">
        <v>517</v>
      </c>
      <c r="AG43" s="52" t="s">
        <v>517</v>
      </c>
      <c r="AH43" s="53" t="s">
        <v>517</v>
      </c>
      <c r="AI43" s="54" t="s">
        <v>517</v>
      </c>
      <c r="AJ43" s="54" t="s">
        <v>517</v>
      </c>
      <c r="AK43" s="54" t="s">
        <v>517</v>
      </c>
      <c r="AL43" s="54" t="s">
        <v>517</v>
      </c>
      <c r="AN43" s="538"/>
      <c r="AO43" s="539"/>
      <c r="AP43" s="539"/>
      <c r="AQ43" s="539"/>
      <c r="AR43" s="539"/>
      <c r="AS43" s="539"/>
      <c r="AT43" s="521"/>
      <c r="AU43" s="521"/>
    </row>
    <row r="44" spans="2:47" ht="15.75">
      <c r="B44" s="509"/>
      <c r="C44" s="509"/>
      <c r="D44" s="510"/>
      <c r="E44" s="505"/>
      <c r="F44" s="504"/>
      <c r="G44" s="504"/>
      <c r="H44" s="504"/>
      <c r="I44" s="504"/>
      <c r="J44" s="72" t="s">
        <v>517</v>
      </c>
      <c r="K44" s="73" t="s">
        <v>517</v>
      </c>
      <c r="L44" s="73" t="s">
        <v>517</v>
      </c>
      <c r="M44" s="73" t="s">
        <v>517</v>
      </c>
      <c r="N44" s="73" t="s">
        <v>517</v>
      </c>
      <c r="O44" s="74" t="s">
        <v>517</v>
      </c>
      <c r="P44" s="63" t="s">
        <v>517</v>
      </c>
      <c r="Q44" s="64" t="s">
        <v>517</v>
      </c>
      <c r="R44" s="64" t="s">
        <v>517</v>
      </c>
      <c r="S44" s="64" t="s">
        <v>517</v>
      </c>
      <c r="T44" s="64" t="s">
        <v>517</v>
      </c>
      <c r="U44" s="65" t="s">
        <v>517</v>
      </c>
      <c r="V44" s="63" t="s">
        <v>517</v>
      </c>
      <c r="W44" s="64" t="s">
        <v>517</v>
      </c>
      <c r="X44" s="64" t="s">
        <v>517</v>
      </c>
      <c r="Y44" s="64" t="s">
        <v>517</v>
      </c>
      <c r="Z44" s="64" t="s">
        <v>517</v>
      </c>
      <c r="AA44" s="65" t="s">
        <v>517</v>
      </c>
      <c r="AB44" s="50" t="s">
        <v>517</v>
      </c>
      <c r="AC44" s="51" t="s">
        <v>517</v>
      </c>
      <c r="AD44" s="51" t="s">
        <v>517</v>
      </c>
      <c r="AE44" s="51" t="s">
        <v>517</v>
      </c>
      <c r="AF44" s="51" t="s">
        <v>517</v>
      </c>
      <c r="AG44" s="52" t="s">
        <v>517</v>
      </c>
      <c r="AH44" s="53" t="s">
        <v>517</v>
      </c>
      <c r="AI44" s="54" t="s">
        <v>517</v>
      </c>
      <c r="AJ44" s="54" t="s">
        <v>517</v>
      </c>
      <c r="AK44" s="54" t="s">
        <v>517</v>
      </c>
      <c r="AL44" s="54" t="s">
        <v>517</v>
      </c>
      <c r="AN44" s="538"/>
      <c r="AO44" s="539"/>
      <c r="AP44" s="539"/>
      <c r="AQ44" s="539"/>
      <c r="AR44" s="539"/>
      <c r="AS44" s="539"/>
      <c r="AT44" s="521"/>
      <c r="AU44" s="521"/>
    </row>
    <row r="45" spans="2:47" ht="3" customHeight="1" thickBot="1">
      <c r="B45" s="509"/>
      <c r="C45" s="509"/>
      <c r="D45" s="510"/>
      <c r="E45" s="505"/>
      <c r="F45" s="504"/>
      <c r="G45" s="504"/>
      <c r="H45" s="504"/>
      <c r="I45" s="504"/>
      <c r="J45" s="72" t="s">
        <v>517</v>
      </c>
      <c r="K45" s="73" t="s">
        <v>517</v>
      </c>
      <c r="L45" s="73" t="s">
        <v>517</v>
      </c>
      <c r="M45" s="73" t="s">
        <v>517</v>
      </c>
      <c r="N45" s="73" t="s">
        <v>517</v>
      </c>
      <c r="O45" s="74" t="s">
        <v>517</v>
      </c>
      <c r="P45" s="63" t="s">
        <v>517</v>
      </c>
      <c r="Q45" s="64" t="s">
        <v>517</v>
      </c>
      <c r="R45" s="64" t="s">
        <v>517</v>
      </c>
      <c r="S45" s="64" t="s">
        <v>517</v>
      </c>
      <c r="T45" s="64" t="s">
        <v>517</v>
      </c>
      <c r="U45" s="65" t="s">
        <v>517</v>
      </c>
      <c r="V45" s="63" t="s">
        <v>517</v>
      </c>
      <c r="W45" s="64" t="s">
        <v>517</v>
      </c>
      <c r="X45" s="64" t="s">
        <v>517</v>
      </c>
      <c r="Y45" s="64" t="s">
        <v>517</v>
      </c>
      <c r="Z45" s="64" t="s">
        <v>517</v>
      </c>
      <c r="AA45" s="65" t="s">
        <v>517</v>
      </c>
      <c r="AB45" s="50" t="s">
        <v>517</v>
      </c>
      <c r="AC45" s="51" t="s">
        <v>517</v>
      </c>
      <c r="AD45" s="51" t="s">
        <v>517</v>
      </c>
      <c r="AE45" s="51" t="s">
        <v>517</v>
      </c>
      <c r="AF45" s="51" t="s">
        <v>517</v>
      </c>
      <c r="AG45" s="52" t="s">
        <v>517</v>
      </c>
      <c r="AH45" s="53" t="s">
        <v>517</v>
      </c>
      <c r="AI45" s="54" t="s">
        <v>517</v>
      </c>
      <c r="AJ45" s="54" t="s">
        <v>517</v>
      </c>
      <c r="AK45" s="54" t="s">
        <v>517</v>
      </c>
      <c r="AL45" s="54" t="s">
        <v>517</v>
      </c>
      <c r="AN45" s="538"/>
      <c r="AO45" s="539"/>
      <c r="AP45" s="539"/>
      <c r="AQ45" s="539"/>
      <c r="AR45" s="539"/>
      <c r="AS45" s="540"/>
      <c r="AT45" s="35"/>
      <c r="AU45" s="35"/>
    </row>
    <row r="46" spans="2:47" ht="16.5" hidden="1" thickBot="1">
      <c r="B46" s="509"/>
      <c r="C46" s="509"/>
      <c r="D46" s="510"/>
      <c r="E46" s="505"/>
      <c r="F46" s="504"/>
      <c r="G46" s="504"/>
      <c r="H46" s="504"/>
      <c r="I46" s="504"/>
      <c r="J46" s="72" t="s">
        <v>517</v>
      </c>
      <c r="K46" s="73" t="s">
        <v>517</v>
      </c>
      <c r="L46" s="73" t="s">
        <v>517</v>
      </c>
      <c r="M46" s="73" t="s">
        <v>517</v>
      </c>
      <c r="N46" s="73" t="s">
        <v>517</v>
      </c>
      <c r="O46" s="74" t="s">
        <v>517</v>
      </c>
      <c r="P46" s="63" t="s">
        <v>517</v>
      </c>
      <c r="Q46" s="64" t="s">
        <v>517</v>
      </c>
      <c r="R46" s="64" t="s">
        <v>517</v>
      </c>
      <c r="S46" s="64" t="s">
        <v>517</v>
      </c>
      <c r="T46" s="64" t="s">
        <v>517</v>
      </c>
      <c r="U46" s="65" t="s">
        <v>517</v>
      </c>
      <c r="V46" s="63" t="s">
        <v>517</v>
      </c>
      <c r="W46" s="64" t="s">
        <v>517</v>
      </c>
      <c r="X46" s="64" t="s">
        <v>517</v>
      </c>
      <c r="Y46" s="64" t="s">
        <v>517</v>
      </c>
      <c r="Z46" s="64" t="s">
        <v>517</v>
      </c>
      <c r="AA46" s="65" t="s">
        <v>517</v>
      </c>
      <c r="AB46" s="50" t="s">
        <v>517</v>
      </c>
      <c r="AC46" s="51" t="s">
        <v>517</v>
      </c>
      <c r="AD46" s="51" t="s">
        <v>517</v>
      </c>
      <c r="AE46" s="51" t="s">
        <v>517</v>
      </c>
      <c r="AF46" s="51" t="s">
        <v>517</v>
      </c>
      <c r="AG46" s="52" t="s">
        <v>517</v>
      </c>
      <c r="AH46" s="53" t="s">
        <v>517</v>
      </c>
      <c r="AI46" s="54" t="s">
        <v>517</v>
      </c>
      <c r="AJ46" s="54" t="s">
        <v>517</v>
      </c>
      <c r="AK46" s="54" t="s">
        <v>517</v>
      </c>
      <c r="AL46" s="54" t="s">
        <v>517</v>
      </c>
      <c r="AN46" s="538"/>
      <c r="AO46" s="539"/>
      <c r="AP46" s="539"/>
      <c r="AQ46" s="539"/>
      <c r="AR46" s="539"/>
      <c r="AS46" s="540"/>
    </row>
    <row r="47" spans="2:47" ht="16.5" hidden="1" thickBot="1">
      <c r="B47" s="509"/>
      <c r="C47" s="509"/>
      <c r="D47" s="510"/>
      <c r="E47" s="506"/>
      <c r="F47" s="507"/>
      <c r="G47" s="507"/>
      <c r="H47" s="507"/>
      <c r="I47" s="507"/>
      <c r="J47" s="75" t="s">
        <v>517</v>
      </c>
      <c r="K47" s="76" t="s">
        <v>517</v>
      </c>
      <c r="L47" s="76" t="s">
        <v>517</v>
      </c>
      <c r="M47" s="76" t="s">
        <v>517</v>
      </c>
      <c r="N47" s="76" t="s">
        <v>517</v>
      </c>
      <c r="O47" s="77" t="s">
        <v>517</v>
      </c>
      <c r="P47" s="63" t="s">
        <v>517</v>
      </c>
      <c r="Q47" s="64" t="s">
        <v>517</v>
      </c>
      <c r="R47" s="64" t="s">
        <v>517</v>
      </c>
      <c r="S47" s="64" t="s">
        <v>517</v>
      </c>
      <c r="T47" s="64" t="s">
        <v>517</v>
      </c>
      <c r="U47" s="65" t="s">
        <v>517</v>
      </c>
      <c r="V47" s="66" t="s">
        <v>517</v>
      </c>
      <c r="W47" s="67" t="s">
        <v>517</v>
      </c>
      <c r="X47" s="67" t="s">
        <v>517</v>
      </c>
      <c r="Y47" s="67" t="s">
        <v>517</v>
      </c>
      <c r="Z47" s="67" t="s">
        <v>517</v>
      </c>
      <c r="AA47" s="68" t="s">
        <v>517</v>
      </c>
      <c r="AB47" s="55" t="s">
        <v>517</v>
      </c>
      <c r="AC47" s="56" t="s">
        <v>517</v>
      </c>
      <c r="AD47" s="56" t="s">
        <v>517</v>
      </c>
      <c r="AE47" s="56" t="s">
        <v>517</v>
      </c>
      <c r="AF47" s="56" t="s">
        <v>517</v>
      </c>
      <c r="AG47" s="57" t="s">
        <v>517</v>
      </c>
      <c r="AH47" s="58" t="s">
        <v>517</v>
      </c>
      <c r="AI47" s="59" t="s">
        <v>517</v>
      </c>
      <c r="AJ47" s="59" t="s">
        <v>517</v>
      </c>
      <c r="AK47" s="59" t="s">
        <v>517</v>
      </c>
      <c r="AL47" s="59" t="s">
        <v>517</v>
      </c>
      <c r="AN47" s="541"/>
      <c r="AO47" s="542"/>
      <c r="AP47" s="542"/>
      <c r="AQ47" s="542"/>
      <c r="AR47" s="542"/>
      <c r="AS47" s="543"/>
    </row>
    <row r="48" spans="2:47" ht="23.25">
      <c r="B48" s="509"/>
      <c r="C48" s="509"/>
      <c r="D48" s="510"/>
      <c r="E48" s="501" t="s">
        <v>525</v>
      </c>
      <c r="F48" s="502"/>
      <c r="G48" s="502"/>
      <c r="H48" s="502"/>
      <c r="I48" s="511"/>
      <c r="J48" s="69" t="s">
        <v>517</v>
      </c>
      <c r="K48" s="70" t="s">
        <v>517</v>
      </c>
      <c r="L48" s="70" t="s">
        <v>517</v>
      </c>
      <c r="M48" s="70" t="s">
        <v>517</v>
      </c>
      <c r="N48" s="70" t="s">
        <v>517</v>
      </c>
      <c r="O48" s="71" t="s">
        <v>517</v>
      </c>
      <c r="P48" s="69" t="s">
        <v>517</v>
      </c>
      <c r="Q48" s="70" t="s">
        <v>517</v>
      </c>
      <c r="R48" s="70" t="s">
        <v>517</v>
      </c>
      <c r="S48" s="70" t="s">
        <v>517</v>
      </c>
      <c r="T48" s="70" t="s">
        <v>517</v>
      </c>
      <c r="U48" s="71" t="s">
        <v>517</v>
      </c>
      <c r="V48" s="60" t="s">
        <v>517</v>
      </c>
      <c r="W48" s="78" t="s">
        <v>517</v>
      </c>
      <c r="X48" s="61" t="s">
        <v>517</v>
      </c>
      <c r="Y48" s="61" t="s">
        <v>517</v>
      </c>
      <c r="Z48" s="61" t="s">
        <v>517</v>
      </c>
      <c r="AA48" s="62" t="s">
        <v>517</v>
      </c>
      <c r="AB48" s="45" t="s">
        <v>517</v>
      </c>
      <c r="AC48" s="46" t="s">
        <v>517</v>
      </c>
      <c r="AD48" s="46" t="s">
        <v>517</v>
      </c>
      <c r="AE48" s="46" t="s">
        <v>517</v>
      </c>
      <c r="AF48" s="46" t="s">
        <v>517</v>
      </c>
      <c r="AG48" s="47" t="s">
        <v>517</v>
      </c>
      <c r="AH48" s="48" t="s">
        <v>517</v>
      </c>
      <c r="AI48" s="49" t="s">
        <v>517</v>
      </c>
      <c r="AJ48" s="49" t="s">
        <v>517</v>
      </c>
      <c r="AK48" s="49" t="s">
        <v>517</v>
      </c>
      <c r="AL48" s="49" t="s">
        <v>517</v>
      </c>
    </row>
    <row r="49" spans="2:38" ht="15.75">
      <c r="B49" s="509"/>
      <c r="C49" s="509"/>
      <c r="D49" s="510"/>
      <c r="E49" s="503"/>
      <c r="F49" s="504"/>
      <c r="G49" s="504"/>
      <c r="H49" s="504"/>
      <c r="I49" s="512"/>
      <c r="J49" s="72" t="s">
        <v>517</v>
      </c>
      <c r="K49" s="73" t="s">
        <v>517</v>
      </c>
      <c r="L49" s="73" t="s">
        <v>517</v>
      </c>
      <c r="M49" s="73" t="s">
        <v>517</v>
      </c>
      <c r="N49" s="73" t="s">
        <v>517</v>
      </c>
      <c r="O49" s="74" t="s">
        <v>517</v>
      </c>
      <c r="P49" s="72" t="s">
        <v>517</v>
      </c>
      <c r="Q49" s="73" t="s">
        <v>517</v>
      </c>
      <c r="R49" s="73" t="s">
        <v>517</v>
      </c>
      <c r="S49" s="73" t="s">
        <v>517</v>
      </c>
      <c r="T49" s="73" t="s">
        <v>517</v>
      </c>
      <c r="U49" s="74" t="s">
        <v>517</v>
      </c>
      <c r="V49" s="63" t="s">
        <v>517</v>
      </c>
      <c r="W49" s="64" t="s">
        <v>517</v>
      </c>
      <c r="X49" s="64" t="s">
        <v>517</v>
      </c>
      <c r="Y49" s="64" t="s">
        <v>517</v>
      </c>
      <c r="Z49" s="64" t="s">
        <v>517</v>
      </c>
      <c r="AA49" s="65" t="s">
        <v>517</v>
      </c>
      <c r="AB49" s="50" t="s">
        <v>517</v>
      </c>
      <c r="AC49" s="51" t="s">
        <v>517</v>
      </c>
      <c r="AD49" s="51" t="s">
        <v>517</v>
      </c>
      <c r="AE49" s="51" t="s">
        <v>517</v>
      </c>
      <c r="AF49" s="51" t="s">
        <v>517</v>
      </c>
      <c r="AG49" s="52" t="s">
        <v>517</v>
      </c>
      <c r="AH49" s="53" t="s">
        <v>517</v>
      </c>
      <c r="AI49" s="54" t="s">
        <v>517</v>
      </c>
      <c r="AJ49" s="54" t="s">
        <v>517</v>
      </c>
      <c r="AK49" s="54" t="s">
        <v>517</v>
      </c>
      <c r="AL49" s="54" t="s">
        <v>517</v>
      </c>
    </row>
    <row r="50" spans="2:38" ht="15.75">
      <c r="B50" s="509"/>
      <c r="C50" s="509"/>
      <c r="D50" s="510"/>
      <c r="E50" s="503"/>
      <c r="F50" s="504"/>
      <c r="G50" s="504"/>
      <c r="H50" s="504"/>
      <c r="I50" s="512"/>
      <c r="J50" s="72" t="s">
        <v>517</v>
      </c>
      <c r="K50" s="73" t="s">
        <v>517</v>
      </c>
      <c r="L50" s="73" t="s">
        <v>517</v>
      </c>
      <c r="M50" s="73" t="s">
        <v>517</v>
      </c>
      <c r="N50" s="73" t="s">
        <v>517</v>
      </c>
      <c r="O50" s="74" t="s">
        <v>517</v>
      </c>
      <c r="P50" s="72" t="s">
        <v>517</v>
      </c>
      <c r="Q50" s="73" t="s">
        <v>517</v>
      </c>
      <c r="R50" s="73" t="s">
        <v>517</v>
      </c>
      <c r="S50" s="73" t="s">
        <v>517</v>
      </c>
      <c r="T50" s="73" t="s">
        <v>517</v>
      </c>
      <c r="U50" s="74" t="s">
        <v>517</v>
      </c>
      <c r="V50" s="63" t="s">
        <v>517</v>
      </c>
      <c r="W50" s="64" t="s">
        <v>517</v>
      </c>
      <c r="X50" s="64" t="s">
        <v>517</v>
      </c>
      <c r="Y50" s="64" t="s">
        <v>517</v>
      </c>
      <c r="Z50" s="64" t="s">
        <v>517</v>
      </c>
      <c r="AA50" s="65" t="s">
        <v>517</v>
      </c>
      <c r="AB50" s="50" t="s">
        <v>517</v>
      </c>
      <c r="AC50" s="51" t="s">
        <v>517</v>
      </c>
      <c r="AD50" s="51" t="s">
        <v>517</v>
      </c>
      <c r="AE50" s="51" t="s">
        <v>517</v>
      </c>
      <c r="AF50" s="51" t="s">
        <v>517</v>
      </c>
      <c r="AG50" s="52" t="s">
        <v>517</v>
      </c>
      <c r="AH50" s="53" t="s">
        <v>517</v>
      </c>
      <c r="AI50" s="54" t="s">
        <v>517</v>
      </c>
      <c r="AJ50" s="54" t="s">
        <v>517</v>
      </c>
      <c r="AK50" s="54" t="s">
        <v>517</v>
      </c>
      <c r="AL50" s="54" t="s">
        <v>517</v>
      </c>
    </row>
    <row r="51" spans="2:38" ht="15.75">
      <c r="B51" s="509"/>
      <c r="C51" s="509"/>
      <c r="D51" s="510"/>
      <c r="E51" s="505"/>
      <c r="F51" s="504"/>
      <c r="G51" s="504"/>
      <c r="H51" s="504"/>
      <c r="I51" s="512"/>
      <c r="J51" s="72" t="s">
        <v>517</v>
      </c>
      <c r="K51" s="73" t="s">
        <v>517</v>
      </c>
      <c r="L51" s="73" t="s">
        <v>517</v>
      </c>
      <c r="M51" s="73" t="s">
        <v>517</v>
      </c>
      <c r="N51" s="73" t="s">
        <v>517</v>
      </c>
      <c r="O51" s="74" t="s">
        <v>517</v>
      </c>
      <c r="P51" s="72" t="s">
        <v>517</v>
      </c>
      <c r="Q51" s="73" t="s">
        <v>517</v>
      </c>
      <c r="R51" s="73" t="s">
        <v>517</v>
      </c>
      <c r="S51" s="73" t="s">
        <v>517</v>
      </c>
      <c r="T51" s="73" t="s">
        <v>517</v>
      </c>
      <c r="U51" s="74" t="s">
        <v>517</v>
      </c>
      <c r="V51" s="63" t="s">
        <v>517</v>
      </c>
      <c r="W51" s="64" t="s">
        <v>517</v>
      </c>
      <c r="X51" s="64" t="s">
        <v>517</v>
      </c>
      <c r="Y51" s="64" t="s">
        <v>517</v>
      </c>
      <c r="Z51" s="64" t="s">
        <v>517</v>
      </c>
      <c r="AA51" s="65" t="s">
        <v>517</v>
      </c>
      <c r="AB51" s="50" t="s">
        <v>517</v>
      </c>
      <c r="AC51" s="51" t="s">
        <v>517</v>
      </c>
      <c r="AD51" s="51" t="s">
        <v>517</v>
      </c>
      <c r="AE51" s="51" t="s">
        <v>517</v>
      </c>
      <c r="AF51" s="51" t="s">
        <v>517</v>
      </c>
      <c r="AG51" s="52" t="s">
        <v>517</v>
      </c>
      <c r="AH51" s="53" t="s">
        <v>517</v>
      </c>
      <c r="AI51" s="54" t="s">
        <v>517</v>
      </c>
      <c r="AJ51" s="54" t="s">
        <v>517</v>
      </c>
      <c r="AK51" s="54" t="s">
        <v>517</v>
      </c>
      <c r="AL51" s="54" t="s">
        <v>517</v>
      </c>
    </row>
    <row r="52" spans="2:38" ht="15.75">
      <c r="B52" s="509"/>
      <c r="C52" s="509"/>
      <c r="D52" s="510"/>
      <c r="E52" s="505"/>
      <c r="F52" s="504"/>
      <c r="G52" s="504"/>
      <c r="H52" s="504"/>
      <c r="I52" s="512"/>
      <c r="J52" s="72" t="s">
        <v>517</v>
      </c>
      <c r="K52" s="73" t="s">
        <v>517</v>
      </c>
      <c r="L52" s="73" t="s">
        <v>517</v>
      </c>
      <c r="M52" s="73" t="s">
        <v>517</v>
      </c>
      <c r="N52" s="73" t="s">
        <v>517</v>
      </c>
      <c r="O52" s="74" t="s">
        <v>517</v>
      </c>
      <c r="P52" s="72" t="s">
        <v>517</v>
      </c>
      <c r="Q52" s="73" t="s">
        <v>517</v>
      </c>
      <c r="R52" s="73" t="s">
        <v>517</v>
      </c>
      <c r="S52" s="73" t="s">
        <v>517</v>
      </c>
      <c r="T52" s="73" t="s">
        <v>517</v>
      </c>
      <c r="U52" s="74" t="s">
        <v>517</v>
      </c>
      <c r="V52" s="63" t="s">
        <v>517</v>
      </c>
      <c r="W52" s="64" t="s">
        <v>517</v>
      </c>
      <c r="X52" s="64" t="s">
        <v>517</v>
      </c>
      <c r="Y52" s="64" t="s">
        <v>517</v>
      </c>
      <c r="Z52" s="64" t="s">
        <v>517</v>
      </c>
      <c r="AA52" s="65" t="s">
        <v>517</v>
      </c>
      <c r="AB52" s="50" t="s">
        <v>517</v>
      </c>
      <c r="AC52" s="51" t="s">
        <v>517</v>
      </c>
      <c r="AD52" s="51" t="s">
        <v>517</v>
      </c>
      <c r="AE52" s="51" t="s">
        <v>517</v>
      </c>
      <c r="AF52" s="51" t="s">
        <v>517</v>
      </c>
      <c r="AG52" s="52" t="s">
        <v>517</v>
      </c>
      <c r="AH52" s="53" t="s">
        <v>517</v>
      </c>
      <c r="AI52" s="54" t="s">
        <v>517</v>
      </c>
      <c r="AJ52" s="54" t="s">
        <v>517</v>
      </c>
      <c r="AK52" s="54" t="s">
        <v>517</v>
      </c>
      <c r="AL52" s="54" t="s">
        <v>517</v>
      </c>
    </row>
    <row r="53" spans="2:38" ht="5.25" customHeight="1">
      <c r="B53" s="509"/>
      <c r="C53" s="509"/>
      <c r="D53" s="510"/>
      <c r="E53" s="505"/>
      <c r="F53" s="504"/>
      <c r="G53" s="504"/>
      <c r="H53" s="504"/>
      <c r="I53" s="512"/>
      <c r="J53" s="72" t="s">
        <v>517</v>
      </c>
      <c r="K53" s="73" t="s">
        <v>517</v>
      </c>
      <c r="L53" s="73" t="s">
        <v>517</v>
      </c>
      <c r="M53" s="73" t="s">
        <v>517</v>
      </c>
      <c r="N53" s="73" t="s">
        <v>517</v>
      </c>
      <c r="O53" s="74" t="s">
        <v>517</v>
      </c>
      <c r="P53" s="72" t="s">
        <v>517</v>
      </c>
      <c r="Q53" s="73" t="s">
        <v>517</v>
      </c>
      <c r="R53" s="73" t="s">
        <v>517</v>
      </c>
      <c r="S53" s="73" t="s">
        <v>517</v>
      </c>
      <c r="T53" s="73" t="s">
        <v>517</v>
      </c>
      <c r="U53" s="74" t="s">
        <v>517</v>
      </c>
      <c r="V53" s="63" t="s">
        <v>517</v>
      </c>
      <c r="W53" s="64" t="s">
        <v>517</v>
      </c>
      <c r="X53" s="64" t="s">
        <v>517</v>
      </c>
      <c r="Y53" s="64" t="s">
        <v>517</v>
      </c>
      <c r="Z53" s="64" t="s">
        <v>517</v>
      </c>
      <c r="AA53" s="65" t="s">
        <v>517</v>
      </c>
      <c r="AB53" s="50" t="s">
        <v>517</v>
      </c>
      <c r="AC53" s="51" t="s">
        <v>517</v>
      </c>
      <c r="AD53" s="51" t="s">
        <v>517</v>
      </c>
      <c r="AE53" s="51" t="s">
        <v>517</v>
      </c>
      <c r="AF53" s="51" t="s">
        <v>517</v>
      </c>
      <c r="AG53" s="52" t="s">
        <v>517</v>
      </c>
      <c r="AH53" s="53" t="s">
        <v>517</v>
      </c>
      <c r="AI53" s="54" t="s">
        <v>517</v>
      </c>
      <c r="AJ53" s="54" t="s">
        <v>517</v>
      </c>
      <c r="AK53" s="54" t="s">
        <v>517</v>
      </c>
      <c r="AL53" s="54" t="s">
        <v>517</v>
      </c>
    </row>
    <row r="54" spans="2:38" ht="3" hidden="1" customHeight="1">
      <c r="B54" s="509"/>
      <c r="C54" s="509"/>
      <c r="D54" s="510"/>
      <c r="E54" s="505"/>
      <c r="F54" s="504"/>
      <c r="G54" s="504"/>
      <c r="H54" s="504"/>
      <c r="I54" s="512"/>
      <c r="J54" s="72" t="s">
        <v>517</v>
      </c>
      <c r="K54" s="73" t="s">
        <v>517</v>
      </c>
      <c r="L54" s="73" t="s">
        <v>517</v>
      </c>
      <c r="M54" s="73" t="s">
        <v>517</v>
      </c>
      <c r="N54" s="73" t="s">
        <v>517</v>
      </c>
      <c r="O54" s="74" t="s">
        <v>517</v>
      </c>
      <c r="P54" s="72" t="s">
        <v>517</v>
      </c>
      <c r="Q54" s="73" t="s">
        <v>517</v>
      </c>
      <c r="R54" s="73" t="s">
        <v>517</v>
      </c>
      <c r="S54" s="73" t="s">
        <v>517</v>
      </c>
      <c r="T54" s="73" t="s">
        <v>517</v>
      </c>
      <c r="U54" s="74" t="s">
        <v>517</v>
      </c>
      <c r="V54" s="63" t="s">
        <v>517</v>
      </c>
      <c r="W54" s="64" t="s">
        <v>517</v>
      </c>
      <c r="X54" s="64" t="s">
        <v>517</v>
      </c>
      <c r="Y54" s="64" t="s">
        <v>517</v>
      </c>
      <c r="Z54" s="64" t="s">
        <v>517</v>
      </c>
      <c r="AA54" s="65" t="s">
        <v>517</v>
      </c>
      <c r="AB54" s="50" t="s">
        <v>517</v>
      </c>
      <c r="AC54" s="51" t="s">
        <v>517</v>
      </c>
      <c r="AD54" s="51" t="s">
        <v>517</v>
      </c>
      <c r="AE54" s="51" t="s">
        <v>517</v>
      </c>
      <c r="AF54" s="51" t="s">
        <v>517</v>
      </c>
      <c r="AG54" s="52" t="s">
        <v>517</v>
      </c>
      <c r="AH54" s="53" t="s">
        <v>517</v>
      </c>
      <c r="AI54" s="54" t="s">
        <v>517</v>
      </c>
      <c r="AJ54" s="54" t="s">
        <v>517</v>
      </c>
      <c r="AK54" s="54" t="s">
        <v>517</v>
      </c>
      <c r="AL54" s="54" t="s">
        <v>517</v>
      </c>
    </row>
    <row r="55" spans="2:38" ht="15.75" hidden="1">
      <c r="B55" s="509"/>
      <c r="C55" s="509"/>
      <c r="D55" s="510"/>
      <c r="E55" s="505"/>
      <c r="F55" s="504"/>
      <c r="G55" s="504"/>
      <c r="H55" s="504"/>
      <c r="I55" s="512"/>
      <c r="J55" s="72" t="s">
        <v>517</v>
      </c>
      <c r="K55" s="73" t="s">
        <v>517</v>
      </c>
      <c r="L55" s="73" t="s">
        <v>517</v>
      </c>
      <c r="M55" s="73" t="s">
        <v>517</v>
      </c>
      <c r="N55" s="73" t="s">
        <v>517</v>
      </c>
      <c r="O55" s="74" t="s">
        <v>517</v>
      </c>
      <c r="P55" s="72" t="s">
        <v>517</v>
      </c>
      <c r="Q55" s="73" t="s">
        <v>517</v>
      </c>
      <c r="R55" s="73" t="s">
        <v>517</v>
      </c>
      <c r="S55" s="73" t="s">
        <v>517</v>
      </c>
      <c r="T55" s="73" t="s">
        <v>517</v>
      </c>
      <c r="U55" s="74" t="s">
        <v>517</v>
      </c>
      <c r="V55" s="63" t="s">
        <v>517</v>
      </c>
      <c r="W55" s="64" t="s">
        <v>517</v>
      </c>
      <c r="X55" s="64" t="s">
        <v>517</v>
      </c>
      <c r="Y55" s="64" t="s">
        <v>517</v>
      </c>
      <c r="Z55" s="64" t="s">
        <v>517</v>
      </c>
      <c r="AA55" s="65" t="s">
        <v>517</v>
      </c>
      <c r="AB55" s="50" t="s">
        <v>517</v>
      </c>
      <c r="AC55" s="51" t="s">
        <v>517</v>
      </c>
      <c r="AD55" s="51" t="s">
        <v>517</v>
      </c>
      <c r="AE55" s="51" t="s">
        <v>517</v>
      </c>
      <c r="AF55" s="51" t="s">
        <v>517</v>
      </c>
      <c r="AG55" s="52" t="s">
        <v>517</v>
      </c>
      <c r="AH55" s="53" t="s">
        <v>517</v>
      </c>
      <c r="AI55" s="54" t="s">
        <v>517</v>
      </c>
      <c r="AJ55" s="54" t="s">
        <v>517</v>
      </c>
      <c r="AK55" s="54" t="s">
        <v>517</v>
      </c>
      <c r="AL55" s="54" t="s">
        <v>517</v>
      </c>
    </row>
    <row r="56" spans="2:38" ht="15.75" hidden="1">
      <c r="B56" s="509"/>
      <c r="C56" s="509"/>
      <c r="D56" s="510"/>
      <c r="E56" s="505"/>
      <c r="F56" s="504"/>
      <c r="G56" s="504"/>
      <c r="H56" s="504"/>
      <c r="I56" s="512"/>
      <c r="J56" s="72" t="s">
        <v>517</v>
      </c>
      <c r="K56" s="73" t="s">
        <v>517</v>
      </c>
      <c r="L56" s="73" t="s">
        <v>517</v>
      </c>
      <c r="M56" s="73" t="s">
        <v>517</v>
      </c>
      <c r="N56" s="73" t="s">
        <v>517</v>
      </c>
      <c r="O56" s="74" t="s">
        <v>517</v>
      </c>
      <c r="P56" s="72" t="s">
        <v>517</v>
      </c>
      <c r="Q56" s="73" t="s">
        <v>517</v>
      </c>
      <c r="R56" s="73" t="s">
        <v>517</v>
      </c>
      <c r="S56" s="73" t="s">
        <v>517</v>
      </c>
      <c r="T56" s="73" t="s">
        <v>517</v>
      </c>
      <c r="U56" s="74" t="s">
        <v>517</v>
      </c>
      <c r="V56" s="63" t="s">
        <v>517</v>
      </c>
      <c r="W56" s="64" t="s">
        <v>517</v>
      </c>
      <c r="X56" s="64" t="s">
        <v>517</v>
      </c>
      <c r="Y56" s="64" t="s">
        <v>517</v>
      </c>
      <c r="Z56" s="64" t="s">
        <v>517</v>
      </c>
      <c r="AA56" s="65" t="s">
        <v>517</v>
      </c>
      <c r="AB56" s="50" t="s">
        <v>517</v>
      </c>
      <c r="AC56" s="51" t="s">
        <v>517</v>
      </c>
      <c r="AD56" s="51" t="s">
        <v>517</v>
      </c>
      <c r="AE56" s="51" t="s">
        <v>517</v>
      </c>
      <c r="AF56" s="51" t="s">
        <v>517</v>
      </c>
      <c r="AG56" s="52" t="s">
        <v>517</v>
      </c>
      <c r="AH56" s="53" t="s">
        <v>517</v>
      </c>
      <c r="AI56" s="54" t="s">
        <v>517</v>
      </c>
      <c r="AJ56" s="54" t="s">
        <v>517</v>
      </c>
      <c r="AK56" s="54" t="s">
        <v>517</v>
      </c>
      <c r="AL56" s="54" t="s">
        <v>517</v>
      </c>
    </row>
    <row r="57" spans="2:38" ht="16.5" thickBot="1">
      <c r="B57" s="509"/>
      <c r="C57" s="509"/>
      <c r="D57" s="510"/>
      <c r="E57" s="506"/>
      <c r="F57" s="507"/>
      <c r="G57" s="507"/>
      <c r="H57" s="507"/>
      <c r="I57" s="513"/>
      <c r="J57" s="75" t="s">
        <v>517</v>
      </c>
      <c r="K57" s="76" t="s">
        <v>517</v>
      </c>
      <c r="L57" s="76" t="s">
        <v>517</v>
      </c>
      <c r="M57" s="76" t="s">
        <v>517</v>
      </c>
      <c r="N57" s="76" t="s">
        <v>517</v>
      </c>
      <c r="O57" s="77" t="s">
        <v>517</v>
      </c>
      <c r="P57" s="75" t="s">
        <v>517</v>
      </c>
      <c r="Q57" s="76" t="s">
        <v>517</v>
      </c>
      <c r="R57" s="76" t="s">
        <v>517</v>
      </c>
      <c r="S57" s="76" t="s">
        <v>517</v>
      </c>
      <c r="T57" s="76" t="s">
        <v>517</v>
      </c>
      <c r="U57" s="77" t="s">
        <v>517</v>
      </c>
      <c r="V57" s="66" t="s">
        <v>517</v>
      </c>
      <c r="W57" s="67" t="s">
        <v>517</v>
      </c>
      <c r="X57" s="67" t="s">
        <v>517</v>
      </c>
      <c r="Y57" s="67" t="s">
        <v>517</v>
      </c>
      <c r="Z57" s="67" t="s">
        <v>517</v>
      </c>
      <c r="AA57" s="68" t="s">
        <v>517</v>
      </c>
      <c r="AB57" s="55" t="s">
        <v>517</v>
      </c>
      <c r="AC57" s="56" t="s">
        <v>517</v>
      </c>
      <c r="AD57" s="56" t="s">
        <v>517</v>
      </c>
      <c r="AE57" s="56" t="s">
        <v>517</v>
      </c>
      <c r="AF57" s="56" t="s">
        <v>517</v>
      </c>
      <c r="AG57" s="57" t="s">
        <v>517</v>
      </c>
      <c r="AH57" s="53" t="s">
        <v>517</v>
      </c>
      <c r="AI57" s="54" t="s">
        <v>517</v>
      </c>
      <c r="AJ57" s="54" t="s">
        <v>517</v>
      </c>
      <c r="AK57" s="54" t="s">
        <v>517</v>
      </c>
      <c r="AL57" s="54" t="s">
        <v>517</v>
      </c>
    </row>
    <row r="58" spans="2:38" ht="15" customHeight="1">
      <c r="J58" s="501" t="s">
        <v>526</v>
      </c>
      <c r="K58" s="502"/>
      <c r="L58" s="502"/>
      <c r="M58" s="502"/>
      <c r="N58" s="502"/>
      <c r="O58" s="511"/>
      <c r="P58" s="501" t="s">
        <v>527</v>
      </c>
      <c r="Q58" s="502"/>
      <c r="R58" s="502"/>
      <c r="S58" s="502"/>
      <c r="T58" s="502"/>
      <c r="U58" s="511"/>
      <c r="V58" s="501" t="s">
        <v>528</v>
      </c>
      <c r="W58" s="502"/>
      <c r="X58" s="502"/>
      <c r="Y58" s="502"/>
      <c r="Z58" s="502"/>
      <c r="AA58" s="511"/>
      <c r="AB58" s="501" t="s">
        <v>529</v>
      </c>
      <c r="AC58" s="544"/>
      <c r="AD58" s="502"/>
      <c r="AE58" s="502"/>
      <c r="AF58" s="502"/>
      <c r="AG58" s="502"/>
      <c r="AH58" s="501" t="s">
        <v>530</v>
      </c>
      <c r="AI58" s="544"/>
      <c r="AJ58" s="502"/>
      <c r="AK58" s="502"/>
      <c r="AL58" s="502"/>
    </row>
    <row r="59" spans="2:38" ht="15" customHeight="1">
      <c r="J59" s="505"/>
      <c r="K59" s="504"/>
      <c r="L59" s="504"/>
      <c r="M59" s="504"/>
      <c r="N59" s="504"/>
      <c r="O59" s="512"/>
      <c r="P59" s="505"/>
      <c r="Q59" s="504"/>
      <c r="R59" s="504"/>
      <c r="S59" s="504"/>
      <c r="T59" s="504"/>
      <c r="U59" s="512"/>
      <c r="V59" s="505"/>
      <c r="W59" s="504"/>
      <c r="X59" s="504"/>
      <c r="Y59" s="504"/>
      <c r="Z59" s="504"/>
      <c r="AA59" s="512"/>
      <c r="AB59" s="505"/>
      <c r="AC59" s="504"/>
      <c r="AD59" s="504"/>
      <c r="AE59" s="504"/>
      <c r="AF59" s="504"/>
      <c r="AG59" s="504"/>
      <c r="AH59" s="505"/>
      <c r="AI59" s="504"/>
      <c r="AJ59" s="504"/>
      <c r="AK59" s="504"/>
      <c r="AL59" s="504"/>
    </row>
    <row r="60" spans="2:38" ht="15" customHeight="1">
      <c r="J60" s="505"/>
      <c r="K60" s="504"/>
      <c r="L60" s="504"/>
      <c r="M60" s="504"/>
      <c r="N60" s="504"/>
      <c r="O60" s="512"/>
      <c r="P60" s="505"/>
      <c r="Q60" s="504"/>
      <c r="R60" s="504"/>
      <c r="S60" s="504"/>
      <c r="T60" s="504"/>
      <c r="U60" s="512"/>
      <c r="V60" s="505"/>
      <c r="W60" s="504"/>
      <c r="X60" s="504"/>
      <c r="Y60" s="504"/>
      <c r="Z60" s="504"/>
      <c r="AA60" s="512"/>
      <c r="AB60" s="505"/>
      <c r="AC60" s="504"/>
      <c r="AD60" s="504"/>
      <c r="AE60" s="504"/>
      <c r="AF60" s="504"/>
      <c r="AG60" s="504"/>
      <c r="AH60" s="505"/>
      <c r="AI60" s="504"/>
      <c r="AJ60" s="504"/>
      <c r="AK60" s="504"/>
      <c r="AL60" s="504"/>
    </row>
    <row r="61" spans="2:38" ht="15" customHeight="1">
      <c r="J61" s="505"/>
      <c r="K61" s="504"/>
      <c r="L61" s="504"/>
      <c r="M61" s="504"/>
      <c r="N61" s="504"/>
      <c r="O61" s="512"/>
      <c r="P61" s="505"/>
      <c r="Q61" s="504"/>
      <c r="R61" s="504"/>
      <c r="S61" s="504"/>
      <c r="T61" s="504"/>
      <c r="U61" s="512"/>
      <c r="V61" s="505"/>
      <c r="W61" s="504"/>
      <c r="X61" s="504"/>
      <c r="Y61" s="504"/>
      <c r="Z61" s="504"/>
      <c r="AA61" s="512"/>
      <c r="AB61" s="505"/>
      <c r="AC61" s="504"/>
      <c r="AD61" s="504"/>
      <c r="AE61" s="504"/>
      <c r="AF61" s="504"/>
      <c r="AG61" s="504"/>
      <c r="AH61" s="505"/>
      <c r="AI61" s="504"/>
      <c r="AJ61" s="504"/>
      <c r="AK61" s="504"/>
      <c r="AL61" s="504"/>
    </row>
    <row r="62" spans="2:38" ht="15" customHeight="1">
      <c r="J62" s="505"/>
      <c r="K62" s="504"/>
      <c r="L62" s="504"/>
      <c r="M62" s="504"/>
      <c r="N62" s="504"/>
      <c r="O62" s="512"/>
      <c r="P62" s="505"/>
      <c r="Q62" s="504"/>
      <c r="R62" s="504"/>
      <c r="S62" s="504"/>
      <c r="T62" s="504"/>
      <c r="U62" s="512"/>
      <c r="V62" s="505"/>
      <c r="W62" s="504"/>
      <c r="X62" s="504"/>
      <c r="Y62" s="504"/>
      <c r="Z62" s="504"/>
      <c r="AA62" s="512"/>
      <c r="AB62" s="505"/>
      <c r="AC62" s="504"/>
      <c r="AD62" s="504"/>
      <c r="AE62" s="504"/>
      <c r="AF62" s="504"/>
      <c r="AG62" s="504"/>
      <c r="AH62" s="505"/>
      <c r="AI62" s="504"/>
      <c r="AJ62" s="504"/>
      <c r="AK62" s="504"/>
      <c r="AL62" s="504"/>
    </row>
    <row r="63" spans="2:38" ht="15.75" customHeight="1" thickBot="1">
      <c r="J63" s="506"/>
      <c r="K63" s="507"/>
      <c r="L63" s="507"/>
      <c r="M63" s="507"/>
      <c r="N63" s="507"/>
      <c r="O63" s="513"/>
      <c r="P63" s="506"/>
      <c r="Q63" s="507"/>
      <c r="R63" s="507"/>
      <c r="S63" s="507"/>
      <c r="T63" s="507"/>
      <c r="U63" s="513"/>
      <c r="V63" s="506"/>
      <c r="W63" s="507"/>
      <c r="X63" s="507"/>
      <c r="Y63" s="507"/>
      <c r="Z63" s="507"/>
      <c r="AA63" s="513"/>
      <c r="AB63" s="506"/>
      <c r="AC63" s="507"/>
      <c r="AD63" s="507"/>
      <c r="AE63" s="507"/>
      <c r="AF63" s="507"/>
      <c r="AG63" s="507"/>
      <c r="AH63" s="506"/>
      <c r="AI63" s="507"/>
      <c r="AJ63" s="507"/>
      <c r="AK63" s="507"/>
      <c r="AL63" s="507"/>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K29" zoomScale="71" zoomScaleNormal="71" workbookViewId="0">
      <selection activeCell="T30" sqref="T30:T34"/>
    </sheetView>
  </sheetViews>
  <sheetFormatPr defaultColWidth="11.42578125" defaultRowHeight="15"/>
  <cols>
    <col min="1" max="2" width="18.42578125" style="79" customWidth="1"/>
    <col min="3" max="3" width="15.5703125" customWidth="1"/>
    <col min="4" max="4" width="27.5703125" style="79" customWidth="1"/>
    <col min="5" max="5" width="27.140625"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6.5703125" customWidth="1"/>
    <col min="17" max="17" width="20.28515625" customWidth="1"/>
    <col min="18" max="18" width="17.85546875" customWidth="1"/>
    <col min="19" max="19" width="15.140625" customWidth="1"/>
    <col min="20" max="20" width="69" customWidth="1"/>
    <col min="21" max="176" width="11.42578125" style="6"/>
  </cols>
  <sheetData>
    <row r="1" spans="1:278" s="141" customFormat="1" ht="16.5" customHeight="1">
      <c r="A1" s="462"/>
      <c r="B1" s="463"/>
      <c r="C1" s="463"/>
      <c r="D1" s="611" t="s">
        <v>531</v>
      </c>
      <c r="E1" s="611"/>
      <c r="F1" s="611"/>
      <c r="G1" s="611"/>
      <c r="H1" s="611"/>
      <c r="I1" s="611"/>
      <c r="J1" s="611"/>
      <c r="K1" s="611"/>
      <c r="L1" s="611"/>
      <c r="M1" s="611"/>
      <c r="N1" s="611"/>
      <c r="O1" s="611"/>
      <c r="P1" s="611"/>
      <c r="Q1" s="612"/>
      <c r="R1" s="454" t="s">
        <v>205</v>
      </c>
      <c r="S1" s="454"/>
      <c r="T1" s="45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4"/>
      <c r="B2" s="465"/>
      <c r="C2" s="465"/>
      <c r="D2" s="613"/>
      <c r="E2" s="613"/>
      <c r="F2" s="613"/>
      <c r="G2" s="613"/>
      <c r="H2" s="613"/>
      <c r="I2" s="613"/>
      <c r="J2" s="613"/>
      <c r="K2" s="613"/>
      <c r="L2" s="613"/>
      <c r="M2" s="613"/>
      <c r="N2" s="613"/>
      <c r="O2" s="613"/>
      <c r="P2" s="613"/>
      <c r="Q2" s="614"/>
      <c r="R2" s="454"/>
      <c r="S2" s="454"/>
      <c r="T2" s="45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7"/>
      <c r="D3" s="613"/>
      <c r="E3" s="613"/>
      <c r="F3" s="613"/>
      <c r="G3" s="613"/>
      <c r="H3" s="613"/>
      <c r="I3" s="613"/>
      <c r="J3" s="613"/>
      <c r="K3" s="613"/>
      <c r="L3" s="613"/>
      <c r="M3" s="613"/>
      <c r="N3" s="613"/>
      <c r="O3" s="613"/>
      <c r="P3" s="613"/>
      <c r="Q3" s="614"/>
      <c r="R3" s="454"/>
      <c r="S3" s="454"/>
      <c r="T3" s="45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5" t="s">
        <v>206</v>
      </c>
      <c r="B4" s="456"/>
      <c r="C4" s="457"/>
      <c r="D4" s="458" t="str">
        <f>'Mapa Final'!D4</f>
        <v>Gestión Financiera y presupuestal</v>
      </c>
      <c r="E4" s="459"/>
      <c r="F4" s="459"/>
      <c r="G4" s="459"/>
      <c r="H4" s="459"/>
      <c r="I4" s="459"/>
      <c r="J4" s="459"/>
      <c r="K4" s="459"/>
      <c r="L4" s="459"/>
      <c r="M4" s="459"/>
      <c r="N4" s="460"/>
      <c r="O4" s="461"/>
      <c r="P4" s="461"/>
      <c r="Q4" s="4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61.5" customHeight="1">
      <c r="A5" s="455" t="s">
        <v>208</v>
      </c>
      <c r="B5" s="456"/>
      <c r="C5" s="457"/>
      <c r="D5" s="603" t="s">
        <v>21</v>
      </c>
      <c r="E5" s="604"/>
      <c r="F5" s="604"/>
      <c r="G5" s="604"/>
      <c r="H5" s="604"/>
      <c r="I5" s="604"/>
      <c r="J5" s="604"/>
      <c r="K5" s="604"/>
      <c r="L5" s="604"/>
      <c r="M5" s="604"/>
      <c r="N5" s="60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455" t="s">
        <v>210</v>
      </c>
      <c r="B6" s="456"/>
      <c r="C6" s="457"/>
      <c r="D6" s="466" t="str">
        <f>'Mapa Final'!D6</f>
        <v xml:space="preserve">Nivel Seccional </v>
      </c>
      <c r="E6" s="467"/>
      <c r="F6" s="467"/>
      <c r="G6" s="467"/>
      <c r="H6" s="467"/>
      <c r="I6" s="467"/>
      <c r="J6" s="467"/>
      <c r="K6" s="467"/>
      <c r="L6" s="467"/>
      <c r="M6" s="467"/>
      <c r="N6" s="4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0.5" customHeight="1">
      <c r="A7" s="606" t="s">
        <v>532</v>
      </c>
      <c r="B7" s="607"/>
      <c r="C7" s="607"/>
      <c r="D7" s="607"/>
      <c r="E7" s="607"/>
      <c r="F7" s="608"/>
      <c r="G7" s="165"/>
      <c r="H7" s="609" t="s">
        <v>533</v>
      </c>
      <c r="I7" s="609"/>
      <c r="J7" s="609"/>
      <c r="K7" s="609" t="s">
        <v>534</v>
      </c>
      <c r="L7" s="609"/>
      <c r="M7" s="609"/>
      <c r="N7" s="610" t="s">
        <v>535</v>
      </c>
      <c r="O7" s="615" t="s">
        <v>536</v>
      </c>
      <c r="P7" s="617" t="s">
        <v>537</v>
      </c>
      <c r="Q7" s="618"/>
      <c r="R7" s="617" t="s">
        <v>538</v>
      </c>
      <c r="S7" s="618"/>
      <c r="T7" s="619" t="s">
        <v>539</v>
      </c>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26</v>
      </c>
      <c r="B8" s="173" t="s">
        <v>218</v>
      </c>
      <c r="C8" s="174" t="s">
        <v>158</v>
      </c>
      <c r="D8" s="166" t="s">
        <v>219</v>
      </c>
      <c r="E8" s="252" t="s">
        <v>162</v>
      </c>
      <c r="F8" s="252" t="s">
        <v>164</v>
      </c>
      <c r="G8" s="252" t="s">
        <v>166</v>
      </c>
      <c r="H8" s="167" t="s">
        <v>540</v>
      </c>
      <c r="I8" s="167" t="s">
        <v>465</v>
      </c>
      <c r="J8" s="167" t="s">
        <v>541</v>
      </c>
      <c r="K8" s="167" t="s">
        <v>540</v>
      </c>
      <c r="L8" s="167" t="s">
        <v>542</v>
      </c>
      <c r="M8" s="167" t="s">
        <v>541</v>
      </c>
      <c r="N8" s="610"/>
      <c r="O8" s="616"/>
      <c r="P8" s="168" t="s">
        <v>543</v>
      </c>
      <c r="Q8" s="168" t="s">
        <v>544</v>
      </c>
      <c r="R8" s="168" t="s">
        <v>545</v>
      </c>
      <c r="S8" s="168" t="s">
        <v>546</v>
      </c>
      <c r="T8" s="619"/>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8.75" customHeight="1">
      <c r="A9" s="596"/>
      <c r="B9" s="597"/>
      <c r="C9" s="597"/>
      <c r="D9" s="597"/>
      <c r="E9" s="597"/>
      <c r="F9" s="597"/>
      <c r="G9" s="597"/>
      <c r="H9" s="597"/>
      <c r="I9" s="597"/>
      <c r="J9" s="597"/>
      <c r="K9" s="597"/>
      <c r="L9" s="597"/>
      <c r="M9" s="597"/>
      <c r="N9" s="597"/>
      <c r="T9" s="169"/>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59" t="s">
        <v>547</v>
      </c>
      <c r="B10" s="545" t="str">
        <f>'Mapa Final'!B10</f>
        <v>Asignacion insufiente del PAC por parte del Ministerio de Hacienda para gastos de funcionamiento e inversión.</v>
      </c>
      <c r="C10" s="562" t="str">
        <f>'Mapa Final'!C10</f>
        <v>Afectación Económica</v>
      </c>
      <c r="D10" s="598" t="str">
        <f>'Mapa Final'!D10</f>
        <v xml:space="preserve">1. resultado del Indicador Negativo de PAC no utilizado -INPANUT                            </v>
      </c>
      <c r="E10" s="601"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65" t="str">
        <f>'Mapa Final'!F10</f>
        <v>Posibilidad de afectación economica debido al incumplimiento de los indicadores establecidos por el Ministerio de Hacienda y crédito público, y que sirven de fundamento para la aprobación del PAC solicitado por la DEAJ, los cuales son asignados de manera proporcional a cada una de las seccionales.</v>
      </c>
      <c r="G10" s="565" t="str">
        <f>'Mapa Final'!G10</f>
        <v>Ejecución y Administración de Procesos</v>
      </c>
      <c r="H10" s="568" t="str">
        <f>'Mapa Final'!I10</f>
        <v>Baja</v>
      </c>
      <c r="I10" s="571" t="str">
        <f>'Mapa Final'!L10</f>
        <v>Moderado</v>
      </c>
      <c r="J10" s="550" t="str">
        <f>'Mapa Final'!N10</f>
        <v>Moderado</v>
      </c>
      <c r="K10" s="553" t="str">
        <f>'Mapa Final'!AA10</f>
        <v>Baja</v>
      </c>
      <c r="L10" s="553" t="str">
        <f>'Mapa Final'!AE10</f>
        <v>Moderado</v>
      </c>
      <c r="M10" s="556" t="str">
        <f>'Mapa Final'!AG10</f>
        <v>Moderado</v>
      </c>
      <c r="N10" s="553" t="str">
        <f>'Mapa Final'!AH10</f>
        <v>Aceptar</v>
      </c>
      <c r="O10" s="392" t="s">
        <v>548</v>
      </c>
      <c r="P10" s="547"/>
      <c r="Q10" s="602" t="s">
        <v>6</v>
      </c>
      <c r="R10" s="577">
        <v>44927</v>
      </c>
      <c r="S10" s="577">
        <v>45015</v>
      </c>
      <c r="T10" s="595"/>
      <c r="U10"/>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60"/>
      <c r="B11" s="392"/>
      <c r="C11" s="563"/>
      <c r="D11" s="599"/>
      <c r="E11" s="392"/>
      <c r="F11" s="566"/>
      <c r="G11" s="566"/>
      <c r="H11" s="569"/>
      <c r="I11" s="572"/>
      <c r="J11" s="551"/>
      <c r="K11" s="554"/>
      <c r="L11" s="554"/>
      <c r="M11" s="557"/>
      <c r="N11" s="554"/>
      <c r="O11" s="392"/>
      <c r="P11" s="548"/>
      <c r="Q11" s="602"/>
      <c r="R11" s="578"/>
      <c r="S11" s="578"/>
      <c r="T11" s="595"/>
      <c r="U11"/>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60"/>
      <c r="B12" s="392"/>
      <c r="C12" s="563"/>
      <c r="D12" s="599"/>
      <c r="E12" s="392"/>
      <c r="F12" s="566"/>
      <c r="G12" s="566"/>
      <c r="H12" s="569"/>
      <c r="I12" s="572"/>
      <c r="J12" s="551"/>
      <c r="K12" s="554"/>
      <c r="L12" s="554"/>
      <c r="M12" s="557"/>
      <c r="N12" s="554"/>
      <c r="O12" s="392"/>
      <c r="P12" s="548"/>
      <c r="Q12" s="602"/>
      <c r="R12" s="578"/>
      <c r="S12" s="578"/>
      <c r="T12" s="595"/>
      <c r="U12" s="175" t="s">
        <v>549</v>
      </c>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60"/>
      <c r="B13" s="392"/>
      <c r="C13" s="563"/>
      <c r="D13" s="599"/>
      <c r="E13" s="392"/>
      <c r="F13" s="566"/>
      <c r="G13" s="566"/>
      <c r="H13" s="569"/>
      <c r="I13" s="572"/>
      <c r="J13" s="551"/>
      <c r="K13" s="554"/>
      <c r="L13" s="554"/>
      <c r="M13" s="557"/>
      <c r="N13" s="554"/>
      <c r="O13" s="392"/>
      <c r="P13" s="548"/>
      <c r="Q13" s="602"/>
      <c r="R13" s="578"/>
      <c r="S13" s="578"/>
      <c r="T13" s="595"/>
      <c r="U13"/>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c r="A14" s="561"/>
      <c r="B14" s="546"/>
      <c r="C14" s="564"/>
      <c r="D14" s="600"/>
      <c r="E14" s="546"/>
      <c r="F14" s="567"/>
      <c r="G14" s="567"/>
      <c r="H14" s="570"/>
      <c r="I14" s="573"/>
      <c r="J14" s="552"/>
      <c r="K14" s="555"/>
      <c r="L14" s="555"/>
      <c r="M14" s="558"/>
      <c r="N14" s="555"/>
      <c r="O14" s="546"/>
      <c r="P14" s="549"/>
      <c r="Q14" s="602"/>
      <c r="R14" s="579"/>
      <c r="S14" s="586"/>
      <c r="T14" s="304" t="s">
        <v>550</v>
      </c>
      <c r="U1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59">
        <f>'Mapa Final'!A12</f>
        <v>2</v>
      </c>
      <c r="B15" s="545" t="str">
        <f>'Mapa Final'!B12</f>
        <v>Incumplimieto en la ejecución del presupuesto  apropiado.</v>
      </c>
      <c r="C15" s="562" t="str">
        <f>'Mapa Final'!C12</f>
        <v>Afectación Económica</v>
      </c>
      <c r="D15" s="562" t="str">
        <f>'Mapa Final'!D12</f>
        <v>Apropiar el presupuesto y no ejecutar en su totalidad</v>
      </c>
      <c r="E15" s="565" t="str">
        <f>'Mapa Final'!E12</f>
        <v>Falla de la  planeación y ejecución del presupuesto.</v>
      </c>
      <c r="F15" s="565" t="str">
        <f>'Mapa Final'!F12</f>
        <v>Posibilidad de afectación econoómica debido a falla de la planeación y ejecución del presupuesto.</v>
      </c>
      <c r="G15" s="565" t="str">
        <f>'Mapa Final'!G12</f>
        <v>Ejecución y Administración de Procesos</v>
      </c>
      <c r="H15" s="568" t="str">
        <f>'Mapa Final'!I12</f>
        <v>Baja</v>
      </c>
      <c r="I15" s="571" t="str">
        <f>'Mapa Final'!L12</f>
        <v>Moderado</v>
      </c>
      <c r="J15" s="550" t="str">
        <f>'Mapa Final'!N12</f>
        <v>Moderado</v>
      </c>
      <c r="K15" s="553" t="str">
        <f>'Mapa Final'!AA12</f>
        <v>Muy Baja</v>
      </c>
      <c r="L15" s="553" t="str">
        <f>'Mapa Final'!AE12</f>
        <v>Moderado</v>
      </c>
      <c r="M15" s="556" t="str">
        <f>'Mapa Final'!AG12</f>
        <v>Moderado</v>
      </c>
      <c r="N15" s="553" t="str">
        <f>'Mapa Final'!AH12</f>
        <v>Aceptar</v>
      </c>
      <c r="O15" s="574" t="s">
        <v>551</v>
      </c>
      <c r="P15" s="547"/>
      <c r="Q15" s="574" t="s">
        <v>6</v>
      </c>
      <c r="R15" s="577">
        <v>44927</v>
      </c>
      <c r="S15" s="577">
        <v>45015</v>
      </c>
      <c r="T15" s="580" t="s">
        <v>552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60"/>
      <c r="B16" s="392"/>
      <c r="C16" s="563"/>
      <c r="D16" s="563"/>
      <c r="E16" s="566"/>
      <c r="F16" s="566"/>
      <c r="G16" s="566"/>
      <c r="H16" s="569"/>
      <c r="I16" s="572"/>
      <c r="J16" s="551"/>
      <c r="K16" s="554"/>
      <c r="L16" s="554"/>
      <c r="M16" s="557"/>
      <c r="N16" s="554"/>
      <c r="O16" s="575"/>
      <c r="P16" s="548"/>
      <c r="Q16" s="575"/>
      <c r="R16" s="578"/>
      <c r="S16" s="578"/>
      <c r="T16" s="58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60"/>
      <c r="B17" s="392"/>
      <c r="C17" s="563"/>
      <c r="D17" s="563"/>
      <c r="E17" s="566"/>
      <c r="F17" s="566"/>
      <c r="G17" s="566"/>
      <c r="H17" s="569"/>
      <c r="I17" s="572"/>
      <c r="J17" s="551"/>
      <c r="K17" s="554"/>
      <c r="L17" s="554"/>
      <c r="M17" s="557"/>
      <c r="N17" s="554"/>
      <c r="O17" s="575"/>
      <c r="P17" s="548"/>
      <c r="Q17" s="575"/>
      <c r="R17" s="578"/>
      <c r="S17" s="578"/>
      <c r="T17" s="58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60"/>
      <c r="B18" s="392"/>
      <c r="C18" s="563"/>
      <c r="D18" s="563"/>
      <c r="E18" s="566"/>
      <c r="F18" s="566"/>
      <c r="G18" s="566"/>
      <c r="H18" s="569"/>
      <c r="I18" s="572"/>
      <c r="J18" s="551"/>
      <c r="K18" s="554"/>
      <c r="L18" s="554"/>
      <c r="M18" s="557"/>
      <c r="N18" s="554"/>
      <c r="O18" s="575"/>
      <c r="P18" s="548"/>
      <c r="Q18" s="575"/>
      <c r="R18" s="578"/>
      <c r="S18" s="578"/>
      <c r="T18" s="58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c r="A19" s="561"/>
      <c r="B19" s="546"/>
      <c r="C19" s="564"/>
      <c r="D19" s="564"/>
      <c r="E19" s="567"/>
      <c r="F19" s="567"/>
      <c r="G19" s="567"/>
      <c r="H19" s="570"/>
      <c r="I19" s="573"/>
      <c r="J19" s="552"/>
      <c r="K19" s="555"/>
      <c r="L19" s="555"/>
      <c r="M19" s="558"/>
      <c r="N19" s="555"/>
      <c r="O19" s="576"/>
      <c r="P19" s="549"/>
      <c r="Q19" s="576"/>
      <c r="R19" s="579"/>
      <c r="S19" s="579"/>
      <c r="T19" s="58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59">
        <f>'Mapa Final'!A13</f>
        <v>3</v>
      </c>
      <c r="B20" s="545" t="str">
        <f>'Mapa Final'!B13</f>
        <v>Incumplimieto en la ejecución del presupuesto  apropiado por la falta  de ejecución del plan anual de adquisiciones de bienes y servicios</v>
      </c>
      <c r="C20" s="562" t="str">
        <f>'Mapa Final'!C13</f>
        <v>Afectación Económica</v>
      </c>
      <c r="D20" s="562" t="str">
        <f>'Mapa Final'!D13</f>
        <v>Apropiar el presupuesto y no ejecutar en su totalidad en lo correspondiente al plan.</v>
      </c>
      <c r="E20" s="565" t="str">
        <f>'Mapa Final'!E13</f>
        <v>Asignación insuficiente de presupuesto para poder atender el plan anual de adquisiciones</v>
      </c>
      <c r="F20" s="565" t="str">
        <f>'Mapa Final'!F13</f>
        <v>Posibilidad de de afectación económica debido a la asignación insuficiente de presupuesto para poder atender el plan anual de adquisiciones.</v>
      </c>
      <c r="G20" s="565" t="str">
        <f>'Mapa Final'!G13</f>
        <v>Ejecución y Administración de Procesos</v>
      </c>
      <c r="H20" s="568" t="str">
        <f>'Mapa Final'!I13</f>
        <v>Baja</v>
      </c>
      <c r="I20" s="571" t="str">
        <f>'Mapa Final'!L13</f>
        <v>Moderado</v>
      </c>
      <c r="J20" s="550" t="str">
        <f>'Mapa Final'!N13</f>
        <v>Moderado</v>
      </c>
      <c r="K20" s="553" t="str">
        <f>'Mapa Final'!AA13</f>
        <v>Muy Baja</v>
      </c>
      <c r="L20" s="553" t="str">
        <f>'Mapa Final'!AE13</f>
        <v>Moderado</v>
      </c>
      <c r="M20" s="556" t="str">
        <f>'Mapa Final'!AG13</f>
        <v>Moderado</v>
      </c>
      <c r="N20" s="553" t="str">
        <f>'Mapa Final'!AH13</f>
        <v>Aceptar</v>
      </c>
      <c r="O20" s="574" t="s">
        <v>553</v>
      </c>
      <c r="P20" s="547"/>
      <c r="Q20" s="574" t="s">
        <v>6</v>
      </c>
      <c r="R20" s="577">
        <v>44927</v>
      </c>
      <c r="S20" s="584">
        <v>45015</v>
      </c>
      <c r="T20" s="592" t="s">
        <v>554</v>
      </c>
      <c r="U20" s="34"/>
      <c r="V20" s="34"/>
    </row>
    <row r="21" spans="1:176">
      <c r="A21" s="560"/>
      <c r="B21" s="392"/>
      <c r="C21" s="563"/>
      <c r="D21" s="563"/>
      <c r="E21" s="566"/>
      <c r="F21" s="566"/>
      <c r="G21" s="566"/>
      <c r="H21" s="569"/>
      <c r="I21" s="572"/>
      <c r="J21" s="551"/>
      <c r="K21" s="554"/>
      <c r="L21" s="554"/>
      <c r="M21" s="557"/>
      <c r="N21" s="554"/>
      <c r="O21" s="575"/>
      <c r="P21" s="548"/>
      <c r="Q21" s="575"/>
      <c r="R21" s="578"/>
      <c r="S21" s="585"/>
      <c r="T21" s="593"/>
      <c r="U21" s="34"/>
      <c r="V21" s="34"/>
    </row>
    <row r="22" spans="1:176">
      <c r="A22" s="560"/>
      <c r="B22" s="392"/>
      <c r="C22" s="563"/>
      <c r="D22" s="563"/>
      <c r="E22" s="566"/>
      <c r="F22" s="566"/>
      <c r="G22" s="566"/>
      <c r="H22" s="569"/>
      <c r="I22" s="572"/>
      <c r="J22" s="551"/>
      <c r="K22" s="554"/>
      <c r="L22" s="554"/>
      <c r="M22" s="557"/>
      <c r="N22" s="554"/>
      <c r="O22" s="575"/>
      <c r="P22" s="548"/>
      <c r="Q22" s="575"/>
      <c r="R22" s="578"/>
      <c r="S22" s="585"/>
      <c r="T22" s="593"/>
      <c r="U22" s="34"/>
      <c r="V22" s="34"/>
    </row>
    <row r="23" spans="1:176">
      <c r="A23" s="560"/>
      <c r="B23" s="392"/>
      <c r="C23" s="563"/>
      <c r="D23" s="563"/>
      <c r="E23" s="566"/>
      <c r="F23" s="566"/>
      <c r="G23" s="566"/>
      <c r="H23" s="569"/>
      <c r="I23" s="572"/>
      <c r="J23" s="551"/>
      <c r="K23" s="554"/>
      <c r="L23" s="554"/>
      <c r="M23" s="557"/>
      <c r="N23" s="554"/>
      <c r="O23" s="575"/>
      <c r="P23" s="548"/>
      <c r="Q23" s="575"/>
      <c r="R23" s="578"/>
      <c r="S23" s="585"/>
      <c r="T23" s="593"/>
      <c r="U23" s="34"/>
      <c r="V23" s="34"/>
    </row>
    <row r="24" spans="1:176" ht="307.5" customHeight="1">
      <c r="A24" s="561"/>
      <c r="B24" s="546"/>
      <c r="C24" s="564"/>
      <c r="D24" s="564"/>
      <c r="E24" s="567"/>
      <c r="F24" s="567"/>
      <c r="G24" s="567"/>
      <c r="H24" s="570"/>
      <c r="I24" s="573"/>
      <c r="J24" s="552"/>
      <c r="K24" s="555"/>
      <c r="L24" s="555"/>
      <c r="M24" s="558"/>
      <c r="N24" s="555"/>
      <c r="O24" s="576"/>
      <c r="P24" s="549"/>
      <c r="Q24" s="576"/>
      <c r="R24" s="579"/>
      <c r="S24" s="585"/>
      <c r="T24" s="594"/>
      <c r="U24" s="34"/>
      <c r="V24" s="34"/>
    </row>
    <row r="25" spans="1:176">
      <c r="A25" s="559">
        <f>'Mapa Final'!A15</f>
        <v>4</v>
      </c>
      <c r="B25" s="545" t="str">
        <f>'Mapa Final'!B15</f>
        <v>Corrupción</v>
      </c>
      <c r="C25" s="562" t="str">
        <f>'Mapa Final'!C15</f>
        <v>Reputacional(Corrupción)</v>
      </c>
      <c r="D25" s="562"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Final'!E15</f>
        <v>servidores judiciales con carencia de principios y valores bien fundamentados  que permitan realizar actuaciones contrarias a la ley  en beneficio propio</v>
      </c>
      <c r="F25" s="565" t="str">
        <f>'Mapa Final'!F15</f>
        <v>Posibilidad de corrupción de los servidores judiciales, debido a la carencia en transparencia, ética y valores</v>
      </c>
      <c r="G25" s="565" t="str">
        <f>'Mapa Final'!G15</f>
        <v>Fraude Interno</v>
      </c>
      <c r="H25" s="568" t="str">
        <f>'Mapa Final'!I15</f>
        <v>Media</v>
      </c>
      <c r="I25" s="571" t="str">
        <f>'Mapa Final'!L15</f>
        <v>Mayor</v>
      </c>
      <c r="J25" s="550" t="str">
        <f>'Mapa Final'!N15</f>
        <v xml:space="preserve">Alto </v>
      </c>
      <c r="K25" s="553" t="str">
        <f>'Mapa Final'!AA15</f>
        <v>Baja</v>
      </c>
      <c r="L25" s="553" t="str">
        <f>'Mapa Final'!AE15</f>
        <v>Mayor</v>
      </c>
      <c r="M25" s="556" t="str">
        <f>'Mapa Final'!AG15</f>
        <v xml:space="preserve">Alto </v>
      </c>
      <c r="N25" s="553" t="str">
        <f>'Mapa Final'!AH15</f>
        <v>Reducir(mitigar)</v>
      </c>
      <c r="O25" s="574" t="s">
        <v>555</v>
      </c>
      <c r="P25" s="547"/>
      <c r="Q25" s="574" t="s">
        <v>6</v>
      </c>
      <c r="R25" s="584">
        <v>44927</v>
      </c>
      <c r="S25" s="587">
        <v>45015</v>
      </c>
      <c r="T25" s="590" t="s">
        <v>556</v>
      </c>
    </row>
    <row r="26" spans="1:176">
      <c r="A26" s="560"/>
      <c r="B26" s="392"/>
      <c r="C26" s="563"/>
      <c r="D26" s="563"/>
      <c r="E26" s="566"/>
      <c r="F26" s="566"/>
      <c r="G26" s="566"/>
      <c r="H26" s="569"/>
      <c r="I26" s="572"/>
      <c r="J26" s="551"/>
      <c r="K26" s="554"/>
      <c r="L26" s="554"/>
      <c r="M26" s="557"/>
      <c r="N26" s="554"/>
      <c r="O26" s="575"/>
      <c r="P26" s="548"/>
      <c r="Q26" s="575"/>
      <c r="R26" s="585"/>
      <c r="S26" s="588"/>
      <c r="T26" s="590"/>
    </row>
    <row r="27" spans="1:176">
      <c r="A27" s="560"/>
      <c r="B27" s="392"/>
      <c r="C27" s="563"/>
      <c r="D27" s="563"/>
      <c r="E27" s="566"/>
      <c r="F27" s="566"/>
      <c r="G27" s="566"/>
      <c r="H27" s="569"/>
      <c r="I27" s="572"/>
      <c r="J27" s="551"/>
      <c r="K27" s="554"/>
      <c r="L27" s="554"/>
      <c r="M27" s="557"/>
      <c r="N27" s="554"/>
      <c r="O27" s="575"/>
      <c r="P27" s="548"/>
      <c r="Q27" s="575"/>
      <c r="R27" s="585"/>
      <c r="S27" s="588"/>
      <c r="T27" s="590"/>
    </row>
    <row r="28" spans="1:176">
      <c r="A28" s="560"/>
      <c r="B28" s="392"/>
      <c r="C28" s="563"/>
      <c r="D28" s="563"/>
      <c r="E28" s="566"/>
      <c r="F28" s="566"/>
      <c r="G28" s="566"/>
      <c r="H28" s="569"/>
      <c r="I28" s="572"/>
      <c r="J28" s="551"/>
      <c r="K28" s="554"/>
      <c r="L28" s="554"/>
      <c r="M28" s="557"/>
      <c r="N28" s="554"/>
      <c r="O28" s="575"/>
      <c r="P28" s="548"/>
      <c r="Q28" s="575"/>
      <c r="R28" s="585"/>
      <c r="S28" s="588"/>
      <c r="T28" s="590"/>
    </row>
    <row r="29" spans="1:176" ht="277.5" customHeight="1">
      <c r="A29" s="561"/>
      <c r="B29" s="546"/>
      <c r="C29" s="564"/>
      <c r="D29" s="564"/>
      <c r="E29" s="567"/>
      <c r="F29" s="567"/>
      <c r="G29" s="567"/>
      <c r="H29" s="570"/>
      <c r="I29" s="573"/>
      <c r="J29" s="552"/>
      <c r="K29" s="555"/>
      <c r="L29" s="555"/>
      <c r="M29" s="558"/>
      <c r="N29" s="555"/>
      <c r="O29" s="576"/>
      <c r="P29" s="549"/>
      <c r="Q29" s="576"/>
      <c r="R29" s="586"/>
      <c r="S29" s="589"/>
      <c r="T29" s="590"/>
    </row>
    <row r="30" spans="1:176">
      <c r="A30" s="559">
        <f>'Mapa Final'!A19</f>
        <v>5</v>
      </c>
      <c r="B30" s="545" t="str">
        <f>'Mapa Final'!B19</f>
        <v>Interrupción o demora en el servicio público de administrar justicia</v>
      </c>
      <c r="C30" s="562" t="str">
        <f>'Mapa Final'!C19</f>
        <v>Afectación en la Prestación del Servicio de Justicia</v>
      </c>
      <c r="D30" s="562" t="str">
        <f>'Mapa Final'!D19</f>
        <v>1. Paros Judiciales que afecten la prestación del servicio.  
2. Huelgas, protestas ciudadana o Disturbios y hechos violentos, que alteren el orden publico 
3.Pandemia
4.Emergencias Ambientales</v>
      </c>
      <c r="E30" s="565" t="str">
        <f>'Mapa Final'!E19</f>
        <v>Suceso de fuerza mayor que imposibilitan la gestión judicial (contratación de bienes, obras y servicios)</v>
      </c>
      <c r="F30" s="565" t="str">
        <f>'Mapa Final'!F19</f>
        <v xml:space="preserve">Posibilidad de  afectación en la Prestación del Servicio de Justicia debido a un suceso de fuerza mayor que imposibilita la gestión judicial (contratación de bienes, obras y servicios) </v>
      </c>
      <c r="G30" s="565" t="str">
        <f>'Mapa Final'!G19</f>
        <v>Usuarios, productos y prácticas organizacionales</v>
      </c>
      <c r="H30" s="568" t="str">
        <f>'Mapa Final'!I19</f>
        <v>Media</v>
      </c>
      <c r="I30" s="571" t="str">
        <f>'Mapa Final'!L19</f>
        <v>Moderado</v>
      </c>
      <c r="J30" s="550" t="str">
        <f>'Mapa Final'!N19</f>
        <v>Moderado</v>
      </c>
      <c r="K30" s="553" t="str">
        <f>'Mapa Final'!AA19</f>
        <v>Baja</v>
      </c>
      <c r="L30" s="553" t="str">
        <f>'Mapa Final'!AE19</f>
        <v>Moderado</v>
      </c>
      <c r="M30" s="556" t="str">
        <f>'Mapa Final'!AG19</f>
        <v>Moderado</v>
      </c>
      <c r="N30" s="553" t="str">
        <f>'Mapa Final'!AH19</f>
        <v>Aceptar</v>
      </c>
      <c r="O30" s="574" t="s">
        <v>557</v>
      </c>
      <c r="P30" s="547"/>
      <c r="Q30" s="574" t="s">
        <v>6</v>
      </c>
      <c r="R30" s="577">
        <v>44927</v>
      </c>
      <c r="S30" s="591">
        <v>45015</v>
      </c>
      <c r="T30" s="580" t="s">
        <v>558</v>
      </c>
    </row>
    <row r="31" spans="1:176">
      <c r="A31" s="560"/>
      <c r="B31" s="392"/>
      <c r="C31" s="563"/>
      <c r="D31" s="563"/>
      <c r="E31" s="566"/>
      <c r="F31" s="566"/>
      <c r="G31" s="566"/>
      <c r="H31" s="569"/>
      <c r="I31" s="572"/>
      <c r="J31" s="551"/>
      <c r="K31" s="554"/>
      <c r="L31" s="554"/>
      <c r="M31" s="557"/>
      <c r="N31" s="554"/>
      <c r="O31" s="575"/>
      <c r="P31" s="548"/>
      <c r="Q31" s="575"/>
      <c r="R31" s="578"/>
      <c r="S31" s="578"/>
      <c r="T31" s="580"/>
    </row>
    <row r="32" spans="1:176">
      <c r="A32" s="560"/>
      <c r="B32" s="392"/>
      <c r="C32" s="563"/>
      <c r="D32" s="563"/>
      <c r="E32" s="566"/>
      <c r="F32" s="566"/>
      <c r="G32" s="566"/>
      <c r="H32" s="569"/>
      <c r="I32" s="572"/>
      <c r="J32" s="551"/>
      <c r="K32" s="554"/>
      <c r="L32" s="554"/>
      <c r="M32" s="557"/>
      <c r="N32" s="554"/>
      <c r="O32" s="575"/>
      <c r="P32" s="548"/>
      <c r="Q32" s="575"/>
      <c r="R32" s="578"/>
      <c r="S32" s="578"/>
      <c r="T32" s="580"/>
    </row>
    <row r="33" spans="1:20">
      <c r="A33" s="560"/>
      <c r="B33" s="392"/>
      <c r="C33" s="563"/>
      <c r="D33" s="563"/>
      <c r="E33" s="566"/>
      <c r="F33" s="566"/>
      <c r="G33" s="566"/>
      <c r="H33" s="569"/>
      <c r="I33" s="572"/>
      <c r="J33" s="551"/>
      <c r="K33" s="554"/>
      <c r="L33" s="554"/>
      <c r="M33" s="557"/>
      <c r="N33" s="554"/>
      <c r="O33" s="575"/>
      <c r="P33" s="548"/>
      <c r="Q33" s="575"/>
      <c r="R33" s="578"/>
      <c r="S33" s="578"/>
      <c r="T33" s="580"/>
    </row>
    <row r="34" spans="1:20" ht="102.75" customHeight="1">
      <c r="A34" s="561"/>
      <c r="B34" s="546"/>
      <c r="C34" s="564"/>
      <c r="D34" s="564"/>
      <c r="E34" s="567"/>
      <c r="F34" s="567"/>
      <c r="G34" s="567"/>
      <c r="H34" s="570"/>
      <c r="I34" s="573"/>
      <c r="J34" s="552"/>
      <c r="K34" s="555"/>
      <c r="L34" s="555"/>
      <c r="M34" s="558"/>
      <c r="N34" s="555"/>
      <c r="O34" s="576"/>
      <c r="P34" s="549"/>
      <c r="Q34" s="576"/>
      <c r="R34" s="579"/>
      <c r="S34" s="579"/>
      <c r="T34" s="580"/>
    </row>
    <row r="35" spans="1:20">
      <c r="A35" s="559">
        <f>'Mapa Final'!A24</f>
        <v>6</v>
      </c>
      <c r="B35" s="545" t="str">
        <f>'Mapa Final'!B24</f>
        <v>Inaplicabilidad de la normavidad ambiental vigente en el proceso de Gestión financiera y presupuestal</v>
      </c>
      <c r="C35" s="562" t="str">
        <f>'Mapa Final'!C24</f>
        <v xml:space="preserve"> Afectación Ambiental</v>
      </c>
      <c r="D35" s="562"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Final'!E24</f>
        <v>Desconocimiento de los lineamientos ambientales y normatividad  ambiental vigente para la contratación de bienes, obras y servicios.</v>
      </c>
      <c r="F35" s="565" t="str">
        <f>'Mapa Final'!F24</f>
        <v>Posibilidad de afectación ambiental debido al desconocimiento de los lineamientos ambientales y normatividad  ambiental vigente para la contratación de bienes, obras y servicios.</v>
      </c>
      <c r="G35" s="565" t="str">
        <f>'Mapa Final'!G24</f>
        <v>Eventos Ambientales Internos</v>
      </c>
      <c r="H35" s="568" t="str">
        <f>'Mapa Final'!I24</f>
        <v>Media</v>
      </c>
      <c r="I35" s="571" t="str">
        <f>'Mapa Final'!L24</f>
        <v>Moderado</v>
      </c>
      <c r="J35" s="550" t="str">
        <f>'Mapa Final'!N24</f>
        <v>Moderado</v>
      </c>
      <c r="K35" s="553" t="str">
        <f>'Mapa Final'!AA24</f>
        <v>Baja</v>
      </c>
      <c r="L35" s="553" t="str">
        <f>'Mapa Final'!AE24</f>
        <v>Moderado</v>
      </c>
      <c r="M35" s="556" t="str">
        <f>'Mapa Final'!AG24</f>
        <v>Moderado</v>
      </c>
      <c r="N35" s="553" t="str">
        <f>'Mapa Final'!AH24</f>
        <v>Aceptar</v>
      </c>
      <c r="O35" s="581" t="s">
        <v>559</v>
      </c>
      <c r="P35" s="547"/>
      <c r="Q35" s="574" t="s">
        <v>6</v>
      </c>
      <c r="R35" s="577">
        <v>44927</v>
      </c>
      <c r="S35" s="577">
        <v>45015</v>
      </c>
      <c r="T35" s="580" t="s">
        <v>560</v>
      </c>
    </row>
    <row r="36" spans="1:20">
      <c r="A36" s="560"/>
      <c r="B36" s="392"/>
      <c r="C36" s="563"/>
      <c r="D36" s="563"/>
      <c r="E36" s="566"/>
      <c r="F36" s="566"/>
      <c r="G36" s="566"/>
      <c r="H36" s="569"/>
      <c r="I36" s="572"/>
      <c r="J36" s="551"/>
      <c r="K36" s="554"/>
      <c r="L36" s="554"/>
      <c r="M36" s="557"/>
      <c r="N36" s="554"/>
      <c r="O36" s="582"/>
      <c r="P36" s="548"/>
      <c r="Q36" s="575"/>
      <c r="R36" s="578"/>
      <c r="S36" s="578"/>
      <c r="T36" s="580"/>
    </row>
    <row r="37" spans="1:20">
      <c r="A37" s="560"/>
      <c r="B37" s="392"/>
      <c r="C37" s="563"/>
      <c r="D37" s="563"/>
      <c r="E37" s="566"/>
      <c r="F37" s="566"/>
      <c r="G37" s="566"/>
      <c r="H37" s="569"/>
      <c r="I37" s="572"/>
      <c r="J37" s="551"/>
      <c r="K37" s="554"/>
      <c r="L37" s="554"/>
      <c r="M37" s="557"/>
      <c r="N37" s="554"/>
      <c r="O37" s="582"/>
      <c r="P37" s="548"/>
      <c r="Q37" s="575"/>
      <c r="R37" s="578"/>
      <c r="S37" s="578"/>
      <c r="T37" s="580"/>
    </row>
    <row r="38" spans="1:20">
      <c r="A38" s="560"/>
      <c r="B38" s="392"/>
      <c r="C38" s="563"/>
      <c r="D38" s="563"/>
      <c r="E38" s="566"/>
      <c r="F38" s="566"/>
      <c r="G38" s="566"/>
      <c r="H38" s="569"/>
      <c r="I38" s="572"/>
      <c r="J38" s="551"/>
      <c r="K38" s="554"/>
      <c r="L38" s="554"/>
      <c r="M38" s="557"/>
      <c r="N38" s="554"/>
      <c r="O38" s="582"/>
      <c r="P38" s="548"/>
      <c r="Q38" s="575"/>
      <c r="R38" s="578"/>
      <c r="S38" s="578"/>
      <c r="T38" s="580"/>
    </row>
    <row r="39" spans="1:20" ht="278.25" customHeight="1">
      <c r="A39" s="561"/>
      <c r="B39" s="546"/>
      <c r="C39" s="564"/>
      <c r="D39" s="564"/>
      <c r="E39" s="567"/>
      <c r="F39" s="567"/>
      <c r="G39" s="567"/>
      <c r="H39" s="570"/>
      <c r="I39" s="573"/>
      <c r="J39" s="552"/>
      <c r="K39" s="555"/>
      <c r="L39" s="555"/>
      <c r="M39" s="558"/>
      <c r="N39" s="555"/>
      <c r="O39" s="583"/>
      <c r="P39" s="549"/>
      <c r="Q39" s="576"/>
      <c r="R39" s="579"/>
      <c r="S39" s="579"/>
      <c r="T39" s="580"/>
    </row>
    <row r="40" spans="1:20">
      <c r="A40" s="559" t="e">
        <f>'Mapa Final'!#REF!</f>
        <v>#REF!</v>
      </c>
      <c r="B40" s="545" t="e">
        <f>'Mapa Final'!#REF!</f>
        <v>#REF!</v>
      </c>
      <c r="C40" s="562" t="e">
        <f>'Mapa Final'!#REF!</f>
        <v>#REF!</v>
      </c>
      <c r="D40" s="562" t="e">
        <f>'Mapa Final'!#REF!</f>
        <v>#REF!</v>
      </c>
      <c r="E40" s="565" t="e">
        <f>'Mapa Final'!#REF!</f>
        <v>#REF!</v>
      </c>
      <c r="F40" s="565" t="e">
        <f>'Mapa Final'!#REF!</f>
        <v>#REF!</v>
      </c>
      <c r="G40" s="565" t="e">
        <f>'Mapa Final'!#REF!</f>
        <v>#REF!</v>
      </c>
      <c r="H40" s="568" t="e">
        <f>'Mapa Final'!#REF!</f>
        <v>#REF!</v>
      </c>
      <c r="I40" s="571" t="e">
        <f>'Mapa Final'!#REF!</f>
        <v>#REF!</v>
      </c>
      <c r="J40" s="550" t="e">
        <f>'Mapa Final'!#REF!</f>
        <v>#REF!</v>
      </c>
      <c r="K40" s="553" t="e">
        <f>'Mapa Final'!#REF!</f>
        <v>#REF!</v>
      </c>
      <c r="L40" s="553" t="e">
        <f>'Mapa Final'!#REF!</f>
        <v>#REF!</v>
      </c>
      <c r="M40" s="556" t="e">
        <f>'Mapa Final'!#REF!</f>
        <v>#REF!</v>
      </c>
      <c r="N40" s="553" t="e">
        <f>'Mapa Final'!#REF!</f>
        <v>#REF!</v>
      </c>
      <c r="O40" s="547"/>
      <c r="P40" s="547"/>
      <c r="Q40" s="547"/>
      <c r="R40" s="547"/>
      <c r="S40" s="547"/>
      <c r="T40" s="547"/>
    </row>
    <row r="41" spans="1:20">
      <c r="A41" s="560"/>
      <c r="B41" s="392"/>
      <c r="C41" s="563"/>
      <c r="D41" s="563"/>
      <c r="E41" s="566"/>
      <c r="F41" s="566"/>
      <c r="G41" s="566"/>
      <c r="H41" s="569"/>
      <c r="I41" s="572"/>
      <c r="J41" s="551"/>
      <c r="K41" s="554"/>
      <c r="L41" s="554"/>
      <c r="M41" s="557"/>
      <c r="N41" s="554"/>
      <c r="O41" s="548"/>
      <c r="P41" s="548"/>
      <c r="Q41" s="548"/>
      <c r="R41" s="548"/>
      <c r="S41" s="548"/>
      <c r="T41" s="548"/>
    </row>
    <row r="42" spans="1:20">
      <c r="A42" s="560"/>
      <c r="B42" s="392"/>
      <c r="C42" s="563"/>
      <c r="D42" s="563"/>
      <c r="E42" s="566"/>
      <c r="F42" s="566"/>
      <c r="G42" s="566"/>
      <c r="H42" s="569"/>
      <c r="I42" s="572"/>
      <c r="J42" s="551"/>
      <c r="K42" s="554"/>
      <c r="L42" s="554"/>
      <c r="M42" s="557"/>
      <c r="N42" s="554"/>
      <c r="O42" s="548"/>
      <c r="P42" s="548"/>
      <c r="Q42" s="548"/>
      <c r="R42" s="548"/>
      <c r="S42" s="548"/>
      <c r="T42" s="548"/>
    </row>
    <row r="43" spans="1:20">
      <c r="A43" s="560"/>
      <c r="B43" s="392"/>
      <c r="C43" s="563"/>
      <c r="D43" s="563"/>
      <c r="E43" s="566"/>
      <c r="F43" s="566"/>
      <c r="G43" s="566"/>
      <c r="H43" s="569"/>
      <c r="I43" s="572"/>
      <c r="J43" s="551"/>
      <c r="K43" s="554"/>
      <c r="L43" s="554"/>
      <c r="M43" s="557"/>
      <c r="N43" s="554"/>
      <c r="O43" s="548"/>
      <c r="P43" s="548"/>
      <c r="Q43" s="548"/>
      <c r="R43" s="548"/>
      <c r="S43" s="548"/>
      <c r="T43" s="548"/>
    </row>
    <row r="44" spans="1:20" ht="15.75" thickBot="1">
      <c r="A44" s="561"/>
      <c r="B44" s="546"/>
      <c r="C44" s="564"/>
      <c r="D44" s="564"/>
      <c r="E44" s="567"/>
      <c r="F44" s="567"/>
      <c r="G44" s="567"/>
      <c r="H44" s="570"/>
      <c r="I44" s="573"/>
      <c r="J44" s="552"/>
      <c r="K44" s="555"/>
      <c r="L44" s="555"/>
      <c r="M44" s="558"/>
      <c r="N44" s="555"/>
      <c r="O44" s="549"/>
      <c r="P44" s="549"/>
      <c r="Q44" s="549"/>
      <c r="R44" s="549"/>
      <c r="S44" s="549"/>
      <c r="T44" s="549"/>
    </row>
    <row r="45" spans="1:20">
      <c r="A45" s="559" t="e">
        <f>'Mapa Final'!#REF!</f>
        <v>#REF!</v>
      </c>
      <c r="B45" s="545" t="e">
        <f>'Mapa Final'!#REF!</f>
        <v>#REF!</v>
      </c>
      <c r="C45" s="562" t="e">
        <f>'Mapa Final'!#REF!</f>
        <v>#REF!</v>
      </c>
      <c r="D45" s="562" t="e">
        <f>'Mapa Final'!#REF!</f>
        <v>#REF!</v>
      </c>
      <c r="E45" s="565" t="e">
        <f>'Mapa Final'!#REF!</f>
        <v>#REF!</v>
      </c>
      <c r="F45" s="565" t="e">
        <f>'Mapa Final'!#REF!</f>
        <v>#REF!</v>
      </c>
      <c r="G45" s="565" t="e">
        <f>'Mapa Final'!#REF!</f>
        <v>#REF!</v>
      </c>
      <c r="H45" s="568" t="e">
        <f>'Mapa Final'!#REF!</f>
        <v>#REF!</v>
      </c>
      <c r="I45" s="571" t="e">
        <f>'Mapa Final'!#REF!</f>
        <v>#REF!</v>
      </c>
      <c r="J45" s="550" t="e">
        <f>'Mapa Final'!#REF!</f>
        <v>#REF!</v>
      </c>
      <c r="K45" s="553" t="e">
        <f>'Mapa Final'!#REF!</f>
        <v>#REF!</v>
      </c>
      <c r="L45" s="553" t="e">
        <f>'Mapa Final'!#REF!</f>
        <v>#REF!</v>
      </c>
      <c r="M45" s="556" t="e">
        <f>'Mapa Final'!#REF!</f>
        <v>#REF!</v>
      </c>
      <c r="N45" s="553" t="e">
        <f>'Mapa Final'!#REF!</f>
        <v>#REF!</v>
      </c>
      <c r="O45" s="547"/>
      <c r="P45" s="547"/>
      <c r="Q45" s="547"/>
      <c r="R45" s="547"/>
      <c r="S45" s="547"/>
      <c r="T45" s="547"/>
    </row>
    <row r="46" spans="1:20">
      <c r="A46" s="560"/>
      <c r="B46" s="392"/>
      <c r="C46" s="563"/>
      <c r="D46" s="563"/>
      <c r="E46" s="566"/>
      <c r="F46" s="566"/>
      <c r="G46" s="566"/>
      <c r="H46" s="569"/>
      <c r="I46" s="572"/>
      <c r="J46" s="551"/>
      <c r="K46" s="554"/>
      <c r="L46" s="554"/>
      <c r="M46" s="557"/>
      <c r="N46" s="554"/>
      <c r="O46" s="548"/>
      <c r="P46" s="548"/>
      <c r="Q46" s="548"/>
      <c r="R46" s="548"/>
      <c r="S46" s="548"/>
      <c r="T46" s="548"/>
    </row>
    <row r="47" spans="1:20">
      <c r="A47" s="560"/>
      <c r="B47" s="392"/>
      <c r="C47" s="563"/>
      <c r="D47" s="563"/>
      <c r="E47" s="566"/>
      <c r="F47" s="566"/>
      <c r="G47" s="566"/>
      <c r="H47" s="569"/>
      <c r="I47" s="572"/>
      <c r="J47" s="551"/>
      <c r="K47" s="554"/>
      <c r="L47" s="554"/>
      <c r="M47" s="557"/>
      <c r="N47" s="554"/>
      <c r="O47" s="548"/>
      <c r="P47" s="548"/>
      <c r="Q47" s="548"/>
      <c r="R47" s="548"/>
      <c r="S47" s="548"/>
      <c r="T47" s="548"/>
    </row>
    <row r="48" spans="1:20">
      <c r="A48" s="560"/>
      <c r="B48" s="392"/>
      <c r="C48" s="563"/>
      <c r="D48" s="563"/>
      <c r="E48" s="566"/>
      <c r="F48" s="566"/>
      <c r="G48" s="566"/>
      <c r="H48" s="569"/>
      <c r="I48" s="572"/>
      <c r="J48" s="551"/>
      <c r="K48" s="554"/>
      <c r="L48" s="554"/>
      <c r="M48" s="557"/>
      <c r="N48" s="554"/>
      <c r="O48" s="548"/>
      <c r="P48" s="548"/>
      <c r="Q48" s="548"/>
      <c r="R48" s="548"/>
      <c r="S48" s="548"/>
      <c r="T48" s="548"/>
    </row>
    <row r="49" spans="1:20" ht="15.75" thickBot="1">
      <c r="A49" s="561"/>
      <c r="B49" s="546"/>
      <c r="C49" s="564"/>
      <c r="D49" s="564"/>
      <c r="E49" s="567"/>
      <c r="F49" s="567"/>
      <c r="G49" s="567"/>
      <c r="H49" s="570"/>
      <c r="I49" s="573"/>
      <c r="J49" s="552"/>
      <c r="K49" s="555"/>
      <c r="L49" s="555"/>
      <c r="M49" s="558"/>
      <c r="N49" s="555"/>
      <c r="O49" s="549"/>
      <c r="P49" s="549"/>
      <c r="Q49" s="549"/>
      <c r="R49" s="549"/>
      <c r="S49" s="549"/>
      <c r="T49" s="549"/>
    </row>
    <row r="50" spans="1:20">
      <c r="A50" s="559" t="e">
        <f>'Mapa Final'!#REF!</f>
        <v>#REF!</v>
      </c>
      <c r="B50" s="545" t="e">
        <f>'Mapa Final'!#REF!</f>
        <v>#REF!</v>
      </c>
      <c r="C50" s="562" t="e">
        <f>'Mapa Final'!#REF!</f>
        <v>#REF!</v>
      </c>
      <c r="D50" s="562" t="e">
        <f>'Mapa Final'!#REF!</f>
        <v>#REF!</v>
      </c>
      <c r="E50" s="565" t="e">
        <f>'Mapa Final'!#REF!</f>
        <v>#REF!</v>
      </c>
      <c r="F50" s="565" t="e">
        <f>'Mapa Final'!#REF!</f>
        <v>#REF!</v>
      </c>
      <c r="G50" s="565" t="e">
        <f>'Mapa Final'!#REF!</f>
        <v>#REF!</v>
      </c>
      <c r="H50" s="568" t="e">
        <f>'Mapa Final'!#REF!</f>
        <v>#REF!</v>
      </c>
      <c r="I50" s="571" t="e">
        <f>'Mapa Final'!#REF!</f>
        <v>#REF!</v>
      </c>
      <c r="J50" s="550" t="e">
        <f>'Mapa Final'!#REF!</f>
        <v>#REF!</v>
      </c>
      <c r="K50" s="553" t="e">
        <f>'Mapa Final'!#REF!</f>
        <v>#REF!</v>
      </c>
      <c r="L50" s="553" t="e">
        <f>'Mapa Final'!#REF!</f>
        <v>#REF!</v>
      </c>
      <c r="M50" s="556" t="e">
        <f>'Mapa Final'!#REF!</f>
        <v>#REF!</v>
      </c>
      <c r="N50" s="553" t="e">
        <f>'Mapa Final'!#REF!</f>
        <v>#REF!</v>
      </c>
      <c r="O50" s="547"/>
      <c r="P50" s="547"/>
      <c r="Q50" s="547"/>
      <c r="R50" s="547"/>
      <c r="S50" s="547"/>
      <c r="T50" s="547"/>
    </row>
    <row r="51" spans="1:20">
      <c r="A51" s="560"/>
      <c r="B51" s="392"/>
      <c r="C51" s="563"/>
      <c r="D51" s="563"/>
      <c r="E51" s="566"/>
      <c r="F51" s="566"/>
      <c r="G51" s="566"/>
      <c r="H51" s="569"/>
      <c r="I51" s="572"/>
      <c r="J51" s="551"/>
      <c r="K51" s="554"/>
      <c r="L51" s="554"/>
      <c r="M51" s="557"/>
      <c r="N51" s="554"/>
      <c r="O51" s="548"/>
      <c r="P51" s="548"/>
      <c r="Q51" s="548"/>
      <c r="R51" s="548"/>
      <c r="S51" s="548"/>
      <c r="T51" s="548"/>
    </row>
    <row r="52" spans="1:20">
      <c r="A52" s="560"/>
      <c r="B52" s="392"/>
      <c r="C52" s="563"/>
      <c r="D52" s="563"/>
      <c r="E52" s="566"/>
      <c r="F52" s="566"/>
      <c r="G52" s="566"/>
      <c r="H52" s="569"/>
      <c r="I52" s="572"/>
      <c r="J52" s="551"/>
      <c r="K52" s="554"/>
      <c r="L52" s="554"/>
      <c r="M52" s="557"/>
      <c r="N52" s="554"/>
      <c r="O52" s="548"/>
      <c r="P52" s="548"/>
      <c r="Q52" s="548"/>
      <c r="R52" s="548"/>
      <c r="S52" s="548"/>
      <c r="T52" s="548"/>
    </row>
    <row r="53" spans="1:20">
      <c r="A53" s="560"/>
      <c r="B53" s="392"/>
      <c r="C53" s="563"/>
      <c r="D53" s="563"/>
      <c r="E53" s="566"/>
      <c r="F53" s="566"/>
      <c r="G53" s="566"/>
      <c r="H53" s="569"/>
      <c r="I53" s="572"/>
      <c r="J53" s="551"/>
      <c r="K53" s="554"/>
      <c r="L53" s="554"/>
      <c r="M53" s="557"/>
      <c r="N53" s="554"/>
      <c r="O53" s="548"/>
      <c r="P53" s="548"/>
      <c r="Q53" s="548"/>
      <c r="R53" s="548"/>
      <c r="S53" s="548"/>
      <c r="T53" s="548"/>
    </row>
    <row r="54" spans="1:20" ht="15.75" thickBot="1">
      <c r="A54" s="561"/>
      <c r="B54" s="546"/>
      <c r="C54" s="564"/>
      <c r="D54" s="564"/>
      <c r="E54" s="567"/>
      <c r="F54" s="567"/>
      <c r="G54" s="567"/>
      <c r="H54" s="570"/>
      <c r="I54" s="573"/>
      <c r="J54" s="552"/>
      <c r="K54" s="555"/>
      <c r="L54" s="555"/>
      <c r="M54" s="558"/>
      <c r="N54" s="555"/>
      <c r="O54" s="549"/>
      <c r="P54" s="549"/>
      <c r="Q54" s="549"/>
      <c r="R54" s="549"/>
      <c r="S54" s="549"/>
      <c r="T54" s="549"/>
    </row>
    <row r="55" spans="1:20">
      <c r="A55" s="559" t="e">
        <f>'Mapa Final'!#REF!</f>
        <v>#REF!</v>
      </c>
      <c r="B55" s="545" t="e">
        <f>'Mapa Final'!#REF!</f>
        <v>#REF!</v>
      </c>
      <c r="C55" s="562" t="e">
        <f>'Mapa Final'!#REF!</f>
        <v>#REF!</v>
      </c>
      <c r="D55" s="562" t="e">
        <f>'Mapa Final'!#REF!</f>
        <v>#REF!</v>
      </c>
      <c r="E55" s="565" t="e">
        <f>'Mapa Final'!#REF!</f>
        <v>#REF!</v>
      </c>
      <c r="F55" s="565" t="e">
        <f>'Mapa Final'!#REF!</f>
        <v>#REF!</v>
      </c>
      <c r="G55" s="565" t="e">
        <f>'Mapa Final'!#REF!</f>
        <v>#REF!</v>
      </c>
      <c r="H55" s="568" t="e">
        <f>'Mapa Final'!#REF!</f>
        <v>#REF!</v>
      </c>
      <c r="I55" s="571" t="e">
        <f>'Mapa Final'!#REF!</f>
        <v>#REF!</v>
      </c>
      <c r="J55" s="550" t="e">
        <f>'Mapa Final'!#REF!</f>
        <v>#REF!</v>
      </c>
      <c r="K55" s="553" t="e">
        <f>'Mapa Final'!#REF!</f>
        <v>#REF!</v>
      </c>
      <c r="L55" s="553" t="e">
        <f>'Mapa Final'!#REF!</f>
        <v>#REF!</v>
      </c>
      <c r="M55" s="556" t="e">
        <f>'Mapa Final'!#REF!</f>
        <v>#REF!</v>
      </c>
      <c r="N55" s="553" t="e">
        <f>'Mapa Final'!#REF!</f>
        <v>#REF!</v>
      </c>
      <c r="O55" s="547"/>
      <c r="P55" s="547"/>
      <c r="Q55" s="547"/>
      <c r="R55" s="547"/>
      <c r="S55" s="547"/>
      <c r="T55" s="547"/>
    </row>
    <row r="56" spans="1:20">
      <c r="A56" s="560"/>
      <c r="B56" s="392"/>
      <c r="C56" s="563"/>
      <c r="D56" s="563"/>
      <c r="E56" s="566"/>
      <c r="F56" s="566"/>
      <c r="G56" s="566"/>
      <c r="H56" s="569"/>
      <c r="I56" s="572"/>
      <c r="J56" s="551"/>
      <c r="K56" s="554"/>
      <c r="L56" s="554"/>
      <c r="M56" s="557"/>
      <c r="N56" s="554"/>
      <c r="O56" s="548"/>
      <c r="P56" s="548"/>
      <c r="Q56" s="548"/>
      <c r="R56" s="548"/>
      <c r="S56" s="548"/>
      <c r="T56" s="548"/>
    </row>
    <row r="57" spans="1:20">
      <c r="A57" s="560"/>
      <c r="B57" s="392"/>
      <c r="C57" s="563"/>
      <c r="D57" s="563"/>
      <c r="E57" s="566"/>
      <c r="F57" s="566"/>
      <c r="G57" s="566"/>
      <c r="H57" s="569"/>
      <c r="I57" s="572"/>
      <c r="J57" s="551"/>
      <c r="K57" s="554"/>
      <c r="L57" s="554"/>
      <c r="M57" s="557"/>
      <c r="N57" s="554"/>
      <c r="O57" s="548"/>
      <c r="P57" s="548"/>
      <c r="Q57" s="548"/>
      <c r="R57" s="548"/>
      <c r="S57" s="548"/>
      <c r="T57" s="548"/>
    </row>
    <row r="58" spans="1:20">
      <c r="A58" s="560"/>
      <c r="B58" s="392"/>
      <c r="C58" s="563"/>
      <c r="D58" s="563"/>
      <c r="E58" s="566"/>
      <c r="F58" s="566"/>
      <c r="G58" s="566"/>
      <c r="H58" s="569"/>
      <c r="I58" s="572"/>
      <c r="J58" s="551"/>
      <c r="K58" s="554"/>
      <c r="L58" s="554"/>
      <c r="M58" s="557"/>
      <c r="N58" s="554"/>
      <c r="O58" s="548"/>
      <c r="P58" s="548"/>
      <c r="Q58" s="548"/>
      <c r="R58" s="548"/>
      <c r="S58" s="548"/>
      <c r="T58" s="548"/>
    </row>
    <row r="59" spans="1:20" ht="15.75" thickBot="1">
      <c r="A59" s="561"/>
      <c r="B59" s="546"/>
      <c r="C59" s="564"/>
      <c r="D59" s="564"/>
      <c r="E59" s="567"/>
      <c r="F59" s="567"/>
      <c r="G59" s="567"/>
      <c r="H59" s="570"/>
      <c r="I59" s="573"/>
      <c r="J59" s="552"/>
      <c r="K59" s="555"/>
      <c r="L59" s="555"/>
      <c r="M59" s="558"/>
      <c r="N59" s="555"/>
      <c r="O59" s="549"/>
      <c r="P59" s="549"/>
      <c r="Q59" s="549"/>
      <c r="R59" s="549"/>
      <c r="S59" s="549"/>
      <c r="T59" s="54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T10:T13"/>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755" priority="666" operator="containsText" text="3- Bajo">
      <formula>NOT(ISERROR(SEARCH("3- Bajo",A7)))</formula>
    </cfRule>
    <cfRule type="containsText" dxfId="1754" priority="667" operator="containsText" text="4- Bajo">
      <formula>NOT(ISERROR(SEARCH("4- Bajo",A7)))</formula>
    </cfRule>
    <cfRule type="containsText" dxfId="1753" priority="668" operator="containsText" text="1- Bajo">
      <formula>NOT(ISERROR(SEARCH("1- Bajo",A7)))</formula>
    </cfRule>
  </conditionalFormatting>
  <conditionalFormatting sqref="A15:D15">
    <cfRule type="containsText" dxfId="1752" priority="563" operator="containsText" text="4- Bajo">
      <formula>NOT(ISERROR(SEARCH("4- Bajo",A15)))</formula>
    </cfRule>
    <cfRule type="containsText" dxfId="1751" priority="560" operator="containsText" text="6- Moderado">
      <formula>NOT(ISERROR(SEARCH("6- Moderado",A15)))</formula>
    </cfRule>
    <cfRule type="containsText" dxfId="1750" priority="561" operator="containsText" text="4- Moderado">
      <formula>NOT(ISERROR(SEARCH("4- Moderado",A15)))</formula>
    </cfRule>
    <cfRule type="containsText" dxfId="1749" priority="562" operator="containsText" text="3- Bajo">
      <formula>NOT(ISERROR(SEARCH("3- Bajo",A15)))</formula>
    </cfRule>
    <cfRule type="containsText" dxfId="1748" priority="564" operator="containsText" text="1- Bajo">
      <formula>NOT(ISERROR(SEARCH("1- Bajo",A15)))</formula>
    </cfRule>
    <cfRule type="containsText" dxfId="1747" priority="559" operator="containsText" text="3- Moderado">
      <formula>NOT(ISERROR(SEARCH("3- Moderado",A15)))</formula>
    </cfRule>
  </conditionalFormatting>
  <conditionalFormatting sqref="A20:G20">
    <cfRule type="containsText" dxfId="1746" priority="527" operator="containsText" text="3- Bajo">
      <formula>NOT(ISERROR(SEARCH("3- Bajo",A20)))</formula>
    </cfRule>
    <cfRule type="containsText" dxfId="1745" priority="526" operator="containsText" text="4- Moderado">
      <formula>NOT(ISERROR(SEARCH("4- Moderado",A20)))</formula>
    </cfRule>
    <cfRule type="containsText" dxfId="1744" priority="529" operator="containsText" text="1- Bajo">
      <formula>NOT(ISERROR(SEARCH("1- Bajo",A20)))</formula>
    </cfRule>
    <cfRule type="containsText" dxfId="1743" priority="525" operator="containsText" text="6- Moderado">
      <formula>NOT(ISERROR(SEARCH("6- Moderado",A20)))</formula>
    </cfRule>
    <cfRule type="containsText" dxfId="1742" priority="524" operator="containsText" text="3- Moderado">
      <formula>NOT(ISERROR(SEARCH("3- Moderado",A20)))</formula>
    </cfRule>
    <cfRule type="containsText" dxfId="1741" priority="528" operator="containsText" text="4- Bajo">
      <formula>NOT(ISERROR(SEARCH("4- Bajo",A20)))</formula>
    </cfRule>
  </conditionalFormatting>
  <conditionalFormatting sqref="A10:I10 E15:I15">
    <cfRule type="containsText" dxfId="1740" priority="622" operator="containsText" text="6- Moderado">
      <formula>NOT(ISERROR(SEARCH("6- Moderado",A10)))</formula>
    </cfRule>
    <cfRule type="containsText" dxfId="1739" priority="621" operator="containsText" text="3- Moderado">
      <formula>NOT(ISERROR(SEARCH("3- Moderado",A10)))</formula>
    </cfRule>
    <cfRule type="containsText" dxfId="1738" priority="626" operator="containsText" text="1- Bajo">
      <formula>NOT(ISERROR(SEARCH("1- Bajo",A10)))</formula>
    </cfRule>
    <cfRule type="containsText" dxfId="1737" priority="625" operator="containsText" text="4- Bajo">
      <formula>NOT(ISERROR(SEARCH("4- Bajo",A10)))</formula>
    </cfRule>
    <cfRule type="containsText" dxfId="1736" priority="624" operator="containsText" text="3- Bajo">
      <formula>NOT(ISERROR(SEARCH("3- Bajo",A10)))</formula>
    </cfRule>
    <cfRule type="containsText" dxfId="1735" priority="623" operator="containsText" text="4- Moderado">
      <formula>NOT(ISERROR(SEARCH("4- Moderado",A10)))</formula>
    </cfRule>
  </conditionalFormatting>
  <conditionalFormatting sqref="A25:I25">
    <cfRule type="containsText" dxfId="1734" priority="500" operator="containsText" text="3- Moderado">
      <formula>NOT(ISERROR(SEARCH("3- Moderado",A25)))</formula>
    </cfRule>
    <cfRule type="containsText" dxfId="1733" priority="502" operator="containsText" text="4- Moderado">
      <formula>NOT(ISERROR(SEARCH("4- Moderado",A25)))</formula>
    </cfRule>
    <cfRule type="containsText" dxfId="1732" priority="504" operator="containsText" text="4- Bajo">
      <formula>NOT(ISERROR(SEARCH("4- Bajo",A25)))</formula>
    </cfRule>
    <cfRule type="containsText" dxfId="1731" priority="501" operator="containsText" text="6- Moderado">
      <formula>NOT(ISERROR(SEARCH("6- Moderado",A25)))</formula>
    </cfRule>
    <cfRule type="containsText" dxfId="1730" priority="503" operator="containsText" text="3- Bajo">
      <formula>NOT(ISERROR(SEARCH("3- Bajo",A25)))</formula>
    </cfRule>
    <cfRule type="containsText" dxfId="1729" priority="505" operator="containsText" text="1- Bajo">
      <formula>NOT(ISERROR(SEARCH("1- Bajo",A25)))</formula>
    </cfRule>
  </conditionalFormatting>
  <conditionalFormatting sqref="A30:I30">
    <cfRule type="containsText" dxfId="1728" priority="433" operator="containsText" text="3- Moderado">
      <formula>NOT(ISERROR(SEARCH("3- Moderado",A30)))</formula>
    </cfRule>
    <cfRule type="containsText" dxfId="1727" priority="436" operator="containsText" text="3- Bajo">
      <formula>NOT(ISERROR(SEARCH("3- Bajo",A30)))</formula>
    </cfRule>
    <cfRule type="containsText" dxfId="1726" priority="437" operator="containsText" text="4- Bajo">
      <formula>NOT(ISERROR(SEARCH("4- Bajo",A30)))</formula>
    </cfRule>
    <cfRule type="containsText" dxfId="1725" priority="438" operator="containsText" text="1- Bajo">
      <formula>NOT(ISERROR(SEARCH("1- Bajo",A30)))</formula>
    </cfRule>
    <cfRule type="containsText" dxfId="1724" priority="435" operator="containsText" text="4- Moderado">
      <formula>NOT(ISERROR(SEARCH("4- Moderado",A30)))</formula>
    </cfRule>
    <cfRule type="containsText" dxfId="1723" priority="434" operator="containsText" text="6- Moderado">
      <formula>NOT(ISERROR(SEARCH("6- Moderado",A30)))</formula>
    </cfRule>
  </conditionalFormatting>
  <conditionalFormatting sqref="A35:I35">
    <cfRule type="containsText" dxfId="1722" priority="371" operator="containsText" text="1- Bajo">
      <formula>NOT(ISERROR(SEARCH("1- Bajo",A35)))</formula>
    </cfRule>
    <cfRule type="containsText" dxfId="1721" priority="370" operator="containsText" text="4- Bajo">
      <formula>NOT(ISERROR(SEARCH("4- Bajo",A35)))</formula>
    </cfRule>
    <cfRule type="containsText" dxfId="1720" priority="368" operator="containsText" text="4- Moderado">
      <formula>NOT(ISERROR(SEARCH("4- Moderado",A35)))</formula>
    </cfRule>
    <cfRule type="containsText" dxfId="1719" priority="367" operator="containsText" text="6- Moderado">
      <formula>NOT(ISERROR(SEARCH("6- Moderado",A35)))</formula>
    </cfRule>
    <cfRule type="containsText" dxfId="1718" priority="366" operator="containsText" text="3- Moderado">
      <formula>NOT(ISERROR(SEARCH("3- Moderado",A35)))</formula>
    </cfRule>
    <cfRule type="containsText" dxfId="1717" priority="369" operator="containsText" text="3- Bajo">
      <formula>NOT(ISERROR(SEARCH("3- Bajo",A35)))</formula>
    </cfRule>
  </conditionalFormatting>
  <conditionalFormatting sqref="A40:I40">
    <cfRule type="containsText" dxfId="1716" priority="302" operator="containsText" text="3- Bajo">
      <formula>NOT(ISERROR(SEARCH("3- Bajo",A40)))</formula>
    </cfRule>
    <cfRule type="containsText" dxfId="1715" priority="303" operator="containsText" text="4- Bajo">
      <formula>NOT(ISERROR(SEARCH("4- Bajo",A40)))</formula>
    </cfRule>
    <cfRule type="containsText" dxfId="1714" priority="304" operator="containsText" text="1- Bajo">
      <formula>NOT(ISERROR(SEARCH("1- Bajo",A40)))</formula>
    </cfRule>
    <cfRule type="containsText" dxfId="1713" priority="299" operator="containsText" text="3- Moderado">
      <formula>NOT(ISERROR(SEARCH("3- Moderado",A40)))</formula>
    </cfRule>
    <cfRule type="containsText" dxfId="1712" priority="300" operator="containsText" text="6- Moderado">
      <formula>NOT(ISERROR(SEARCH("6- Moderado",A40)))</formula>
    </cfRule>
    <cfRule type="containsText" dxfId="1711" priority="301" operator="containsText" text="4- Moderado">
      <formula>NOT(ISERROR(SEARCH("4- Moderado",A40)))</formula>
    </cfRule>
  </conditionalFormatting>
  <conditionalFormatting sqref="A45:I45">
    <cfRule type="containsText" dxfId="1710" priority="235" operator="containsText" text="3- Bajo">
      <formula>NOT(ISERROR(SEARCH("3- Bajo",A45)))</formula>
    </cfRule>
    <cfRule type="containsText" dxfId="1709" priority="234" operator="containsText" text="4- Moderado">
      <formula>NOT(ISERROR(SEARCH("4- Moderado",A45)))</formula>
    </cfRule>
    <cfRule type="containsText" dxfId="1708" priority="233" operator="containsText" text="6- Moderado">
      <formula>NOT(ISERROR(SEARCH("6- Moderado",A45)))</formula>
    </cfRule>
    <cfRule type="containsText" dxfId="1707" priority="232" operator="containsText" text="3- Moderado">
      <formula>NOT(ISERROR(SEARCH("3- Moderado",A45)))</formula>
    </cfRule>
    <cfRule type="containsText" dxfId="1706" priority="236" operator="containsText" text="4- Bajo">
      <formula>NOT(ISERROR(SEARCH("4- Bajo",A45)))</formula>
    </cfRule>
    <cfRule type="containsText" dxfId="1705" priority="237" operator="containsText" text="1- Bajo">
      <formula>NOT(ISERROR(SEARCH("1- Bajo",A45)))</formula>
    </cfRule>
  </conditionalFormatting>
  <conditionalFormatting sqref="A50:I50">
    <cfRule type="containsText" dxfId="1704" priority="166" operator="containsText" text="6- Moderado">
      <formula>NOT(ISERROR(SEARCH("6- Moderado",A50)))</formula>
    </cfRule>
    <cfRule type="containsText" dxfId="1703" priority="167" operator="containsText" text="4- Moderado">
      <formula>NOT(ISERROR(SEARCH("4- Moderado",A50)))</formula>
    </cfRule>
    <cfRule type="containsText" dxfId="1702" priority="169" operator="containsText" text="4- Bajo">
      <formula>NOT(ISERROR(SEARCH("4- Bajo",A50)))</formula>
    </cfRule>
    <cfRule type="containsText" dxfId="1701" priority="170" operator="containsText" text="1- Bajo">
      <formula>NOT(ISERROR(SEARCH("1- Bajo",A50)))</formula>
    </cfRule>
    <cfRule type="containsText" dxfId="1700" priority="168" operator="containsText" text="3- Bajo">
      <formula>NOT(ISERROR(SEARCH("3- Bajo",A50)))</formula>
    </cfRule>
    <cfRule type="containsText" dxfId="1699" priority="165" operator="containsText" text="3- Moderado">
      <formula>NOT(ISERROR(SEARCH("3- Moderado",A50)))</formula>
    </cfRule>
  </conditionalFormatting>
  <conditionalFormatting sqref="A55:I55">
    <cfRule type="containsText" dxfId="1698" priority="99" operator="containsText" text="6- Moderado">
      <formula>NOT(ISERROR(SEARCH("6- Moderado",A55)))</formula>
    </cfRule>
    <cfRule type="containsText" dxfId="1697" priority="102" operator="containsText" text="4- Bajo">
      <formula>NOT(ISERROR(SEARCH("4- Bajo",A55)))</formula>
    </cfRule>
    <cfRule type="containsText" dxfId="1696" priority="100" operator="containsText" text="4- Moderado">
      <formula>NOT(ISERROR(SEARCH("4- Moderado",A55)))</formula>
    </cfRule>
    <cfRule type="containsText" dxfId="1695" priority="98" operator="containsText" text="3- Moderado">
      <formula>NOT(ISERROR(SEARCH("3- Moderado",A55)))</formula>
    </cfRule>
    <cfRule type="containsText" dxfId="1694" priority="101" operator="containsText" text="3- Bajo">
      <formula>NOT(ISERROR(SEARCH("3- Bajo",A55)))</formula>
    </cfRule>
    <cfRule type="containsText" dxfId="1693" priority="103" operator="containsText" text="1- Bajo">
      <formula>NOT(ISERROR(SEARCH("1- Bajo",A55)))</formula>
    </cfRule>
  </conditionalFormatting>
  <conditionalFormatting sqref="D8:J8">
    <cfRule type="containsText" dxfId="1692" priority="657" operator="containsText" text="6- Moderado">
      <formula>NOT(ISERROR(SEARCH("6- Moderado",D8)))</formula>
    </cfRule>
    <cfRule type="containsText" dxfId="1691" priority="658" operator="containsText" text="4- Moderado">
      <formula>NOT(ISERROR(SEARCH("4- Moderado",D8)))</formula>
    </cfRule>
    <cfRule type="containsText" dxfId="1690" priority="662" operator="containsText" text="1- Bajo">
      <formula>NOT(ISERROR(SEARCH("1- Bajo",D8)))</formula>
    </cfRule>
    <cfRule type="containsText" dxfId="1689" priority="659" operator="containsText" text="3- Bajo">
      <formula>NOT(ISERROR(SEARCH("3- Bajo",D8)))</formula>
    </cfRule>
    <cfRule type="containsText" dxfId="1688" priority="660" operator="containsText" text="4- Bajo">
      <formula>NOT(ISERROR(SEARCH("4- Bajo",D8)))</formula>
    </cfRule>
    <cfRule type="containsText" dxfId="1687" priority="656" operator="containsText" text="3- Moderado">
      <formula>NOT(ISERROR(SEARCH("3- Moderado",D8)))</formula>
    </cfRule>
  </conditionalFormatting>
  <conditionalFormatting sqref="H10:H24">
    <cfRule type="containsText" dxfId="1686" priority="584" operator="containsText" text="Alta">
      <formula>NOT(ISERROR(SEARCH("Alta",H10)))</formula>
    </cfRule>
    <cfRule type="containsText" dxfId="1685" priority="582" operator="containsText" text="Baja">
      <formula>NOT(ISERROR(SEARCH("Baja",H10)))</formula>
    </cfRule>
    <cfRule type="containsText" dxfId="1684" priority="576" operator="containsText" text="Muy Alta">
      <formula>NOT(ISERROR(SEARCH("Muy Alta",H10)))</formula>
    </cfRule>
    <cfRule type="containsText" dxfId="1683" priority="575" operator="containsText" text="Alta">
      <formula>NOT(ISERROR(SEARCH("Alta",H10)))</formula>
    </cfRule>
    <cfRule type="containsText" dxfId="1682" priority="581" operator="containsText" text="Muy Baja">
      <formula>NOT(ISERROR(SEARCH("Muy Baja",H10)))</formula>
    </cfRule>
    <cfRule type="containsText" dxfId="1681" priority="583" operator="containsText" text="Media">
      <formula>NOT(ISERROR(SEARCH("Media",H10)))</formula>
    </cfRule>
    <cfRule type="containsText" dxfId="1680" priority="586" operator="containsText" text="Muy Alta">
      <formula>NOT(ISERROR(SEARCH("Muy Alta",H10)))</formula>
    </cfRule>
  </conditionalFormatting>
  <conditionalFormatting sqref="H10:H29">
    <cfRule type="containsText" dxfId="1679" priority="483" operator="containsText" text="Muy Alta">
      <formula>NOT(ISERROR(SEARCH("Muy Alta",H10)))</formula>
    </cfRule>
  </conditionalFormatting>
  <conditionalFormatting sqref="H25:H29">
    <cfRule type="containsText" dxfId="1678" priority="479" operator="containsText" text="Baja">
      <formula>NOT(ISERROR(SEARCH("Baja",H25)))</formula>
    </cfRule>
    <cfRule type="containsText" dxfId="1677" priority="478" operator="containsText" text="Muy Baja">
      <formula>NOT(ISERROR(SEARCH("Muy Baja",H25)))</formula>
    </cfRule>
    <cfRule type="containsText" dxfId="1676" priority="472" operator="containsText" text="Alta">
      <formula>NOT(ISERROR(SEARCH("Alta",H25)))</formula>
    </cfRule>
    <cfRule type="containsText" dxfId="1675" priority="481" operator="containsText" text="Alta">
      <formula>NOT(ISERROR(SEARCH("Alta",H25)))</formula>
    </cfRule>
    <cfRule type="containsText" dxfId="1674" priority="480" operator="containsText" text="Media">
      <formula>NOT(ISERROR(SEARCH("Media",H25)))</formula>
    </cfRule>
    <cfRule type="containsText" dxfId="1673" priority="473" operator="containsText" text="Muy Alta">
      <formula>NOT(ISERROR(SEARCH("Muy Alta",H25)))</formula>
    </cfRule>
  </conditionalFormatting>
  <conditionalFormatting sqref="H25:H34">
    <cfRule type="containsText" dxfId="1672" priority="416" operator="containsText" text="Muy Alta">
      <formula>NOT(ISERROR(SEARCH("Muy Alta",H25)))</formula>
    </cfRule>
  </conditionalFormatting>
  <conditionalFormatting sqref="H30:H34">
    <cfRule type="containsText" dxfId="1671" priority="405" operator="containsText" text="Alta">
      <formula>NOT(ISERROR(SEARCH("Alta",H30)))</formula>
    </cfRule>
    <cfRule type="containsText" dxfId="1670" priority="411" operator="containsText" text="Muy Baja">
      <formula>NOT(ISERROR(SEARCH("Muy Baja",H30)))</formula>
    </cfRule>
    <cfRule type="containsText" dxfId="1669" priority="406" operator="containsText" text="Muy Alta">
      <formula>NOT(ISERROR(SEARCH("Muy Alta",H30)))</formula>
    </cfRule>
    <cfRule type="containsText" dxfId="1668" priority="412" operator="containsText" text="Baja">
      <formula>NOT(ISERROR(SEARCH("Baja",H30)))</formula>
    </cfRule>
    <cfRule type="containsText" dxfId="1667" priority="413" operator="containsText" text="Media">
      <formula>NOT(ISERROR(SEARCH("Media",H30)))</formula>
    </cfRule>
    <cfRule type="containsText" dxfId="1666" priority="414" operator="containsText" text="Alta">
      <formula>NOT(ISERROR(SEARCH("Alta",H30)))</formula>
    </cfRule>
  </conditionalFormatting>
  <conditionalFormatting sqref="H30:H39">
    <cfRule type="containsText" dxfId="1665" priority="349" operator="containsText" text="Muy Alta">
      <formula>NOT(ISERROR(SEARCH("Muy Alta",H30)))</formula>
    </cfRule>
  </conditionalFormatting>
  <conditionalFormatting sqref="H35:H39">
    <cfRule type="containsText" dxfId="1664" priority="346" operator="containsText" text="Media">
      <formula>NOT(ISERROR(SEARCH("Media",H35)))</formula>
    </cfRule>
    <cfRule type="containsText" dxfId="1663" priority="338" operator="containsText" text="Alta">
      <formula>NOT(ISERROR(SEARCH("Alta",H35)))</formula>
    </cfRule>
    <cfRule type="containsText" dxfId="1662" priority="347" operator="containsText" text="Alta">
      <formula>NOT(ISERROR(SEARCH("Alta",H35)))</formula>
    </cfRule>
    <cfRule type="containsText" dxfId="1661" priority="345" operator="containsText" text="Baja">
      <formula>NOT(ISERROR(SEARCH("Baja",H35)))</formula>
    </cfRule>
    <cfRule type="containsText" dxfId="1660" priority="344" operator="containsText" text="Muy Baja">
      <formula>NOT(ISERROR(SEARCH("Muy Baja",H35)))</formula>
    </cfRule>
    <cfRule type="containsText" dxfId="1659" priority="339" operator="containsText" text="Muy Alta">
      <formula>NOT(ISERROR(SEARCH("Muy Alta",H35)))</formula>
    </cfRule>
  </conditionalFormatting>
  <conditionalFormatting sqref="H35:H44">
    <cfRule type="containsText" dxfId="1658" priority="282" operator="containsText" text="Muy Alta">
      <formula>NOT(ISERROR(SEARCH("Muy Alta",H35)))</formula>
    </cfRule>
  </conditionalFormatting>
  <conditionalFormatting sqref="H40:H44">
    <cfRule type="containsText" dxfId="1657" priority="280" operator="containsText" text="Alta">
      <formula>NOT(ISERROR(SEARCH("Alta",H40)))</formula>
    </cfRule>
    <cfRule type="containsText" dxfId="1656" priority="279" operator="containsText" text="Media">
      <formula>NOT(ISERROR(SEARCH("Media",H40)))</formula>
    </cfRule>
    <cfRule type="containsText" dxfId="1655" priority="278" operator="containsText" text="Baja">
      <formula>NOT(ISERROR(SEARCH("Baja",H40)))</formula>
    </cfRule>
    <cfRule type="containsText" dxfId="1654" priority="277" operator="containsText" text="Muy Baja">
      <formula>NOT(ISERROR(SEARCH("Muy Baja",H40)))</formula>
    </cfRule>
    <cfRule type="containsText" dxfId="1653" priority="272" operator="containsText" text="Muy Alta">
      <formula>NOT(ISERROR(SEARCH("Muy Alta",H40)))</formula>
    </cfRule>
    <cfRule type="containsText" dxfId="1652" priority="271" operator="containsText" text="Alta">
      <formula>NOT(ISERROR(SEARCH("Alta",H40)))</formula>
    </cfRule>
  </conditionalFormatting>
  <conditionalFormatting sqref="H40:H49">
    <cfRule type="containsText" dxfId="1651" priority="215" operator="containsText" text="Muy Alta">
      <formula>NOT(ISERROR(SEARCH("Muy Alta",H40)))</formula>
    </cfRule>
  </conditionalFormatting>
  <conditionalFormatting sqref="H45:H49">
    <cfRule type="containsText" dxfId="1650" priority="212" operator="containsText" text="Media">
      <formula>NOT(ISERROR(SEARCH("Media",H45)))</formula>
    </cfRule>
    <cfRule type="containsText" dxfId="1649" priority="211" operator="containsText" text="Baja">
      <formula>NOT(ISERROR(SEARCH("Baja",H45)))</formula>
    </cfRule>
    <cfRule type="containsText" dxfId="1648" priority="205" operator="containsText" text="Muy Alta">
      <formula>NOT(ISERROR(SEARCH("Muy Alta",H45)))</formula>
    </cfRule>
    <cfRule type="containsText" dxfId="1647" priority="210" operator="containsText" text="Muy Baja">
      <formula>NOT(ISERROR(SEARCH("Muy Baja",H45)))</formula>
    </cfRule>
    <cfRule type="containsText" dxfId="1646" priority="204" operator="containsText" text="Alta">
      <formula>NOT(ISERROR(SEARCH("Alta",H45)))</formula>
    </cfRule>
    <cfRule type="containsText" dxfId="1645" priority="213" operator="containsText" text="Alta">
      <formula>NOT(ISERROR(SEARCH("Alta",H45)))</formula>
    </cfRule>
  </conditionalFormatting>
  <conditionalFormatting sqref="H45:H54">
    <cfRule type="containsText" dxfId="1644" priority="148" operator="containsText" text="Muy Alta">
      <formula>NOT(ISERROR(SEARCH("Muy Alta",H45)))</formula>
    </cfRule>
  </conditionalFormatting>
  <conditionalFormatting sqref="H50:H54">
    <cfRule type="containsText" dxfId="1643" priority="146" operator="containsText" text="Alta">
      <formula>NOT(ISERROR(SEARCH("Alta",H50)))</formula>
    </cfRule>
    <cfRule type="containsText" dxfId="1642" priority="144" operator="containsText" text="Baja">
      <formula>NOT(ISERROR(SEARCH("Baja",H50)))</formula>
    </cfRule>
    <cfRule type="containsText" dxfId="1641" priority="143" operator="containsText" text="Muy Baja">
      <formula>NOT(ISERROR(SEARCH("Muy Baja",H50)))</formula>
    </cfRule>
    <cfRule type="containsText" dxfId="1640" priority="137" operator="containsText" text="Alta">
      <formula>NOT(ISERROR(SEARCH("Alta",H50)))</formula>
    </cfRule>
    <cfRule type="containsText" dxfId="1639" priority="138" operator="containsText" text="Muy Alta">
      <formula>NOT(ISERROR(SEARCH("Muy Alta",H50)))</formula>
    </cfRule>
    <cfRule type="containsText" dxfId="1638" priority="145" operator="containsText" text="Media">
      <formula>NOT(ISERROR(SEARCH("Media",H50)))</formula>
    </cfRule>
  </conditionalFormatting>
  <conditionalFormatting sqref="H50:H59">
    <cfRule type="containsText" dxfId="1637" priority="81" operator="containsText" text="Muy Alta">
      <formula>NOT(ISERROR(SEARCH("Muy Alta",H50)))</formula>
    </cfRule>
  </conditionalFormatting>
  <conditionalFormatting sqref="H55:H59">
    <cfRule type="containsText" dxfId="1636" priority="79" operator="containsText" text="Alta">
      <formula>NOT(ISERROR(SEARCH("Alta",H55)))</formula>
    </cfRule>
    <cfRule type="containsText" dxfId="1635" priority="78" operator="containsText" text="Media">
      <formula>NOT(ISERROR(SEARCH("Media",H55)))</formula>
    </cfRule>
    <cfRule type="containsText" dxfId="1634" priority="76" operator="containsText" text="Muy Baja">
      <formula>NOT(ISERROR(SEARCH("Muy Baja",H55)))</formula>
    </cfRule>
    <cfRule type="containsText" dxfId="1633" priority="71" operator="containsText" text="Muy Alta">
      <formula>NOT(ISERROR(SEARCH("Muy Alta",H55)))</formula>
    </cfRule>
    <cfRule type="containsText" dxfId="1632" priority="70" operator="containsText" text="Alta">
      <formula>NOT(ISERROR(SEARCH("Alta",H55)))</formula>
    </cfRule>
    <cfRule type="containsText" dxfId="1631" priority="77" operator="containsText" text="Baja">
      <formula>NOT(ISERROR(SEARCH("Baja",H55)))</formula>
    </cfRule>
    <cfRule type="containsText" dxfId="1630" priority="69" operator="containsText" text="Muy Alta">
      <formula>NOT(ISERROR(SEARCH("Muy Alta",H55)))</formula>
    </cfRule>
  </conditionalFormatting>
  <conditionalFormatting sqref="H20:I20">
    <cfRule type="containsText" dxfId="1629" priority="636" operator="containsText" text="3- Bajo">
      <formula>NOT(ISERROR(SEARCH("3- Bajo",H20)))</formula>
    </cfRule>
    <cfRule type="containsText" dxfId="1628" priority="637" operator="containsText" text="4- Bajo">
      <formula>NOT(ISERROR(SEARCH("4- Bajo",H20)))</formula>
    </cfRule>
    <cfRule type="containsText" dxfId="1627" priority="638" operator="containsText" text="1- Bajo">
      <formula>NOT(ISERROR(SEARCH("1- Bajo",H20)))</formula>
    </cfRule>
    <cfRule type="containsText" dxfId="1626" priority="635" operator="containsText" text="4- Moderado">
      <formula>NOT(ISERROR(SEARCH("4- Moderado",H20)))</formula>
    </cfRule>
    <cfRule type="containsText" dxfId="1625" priority="634" operator="containsText" text="6- Moderado">
      <formula>NOT(ISERROR(SEARCH("6- Moderado",H20)))</formula>
    </cfRule>
    <cfRule type="containsText" dxfId="1624" priority="633" operator="containsText" text="3- Moderado">
      <formula>NOT(ISERROR(SEARCH("3- Moderado",H20)))</formula>
    </cfRule>
  </conditionalFormatting>
  <conditionalFormatting sqref="H60:J1048576 A7:B7 H7">
    <cfRule type="containsText" dxfId="1623" priority="665" operator="containsText" text="4- Moderado">
      <formula>NOT(ISERROR(SEARCH("4- Moderado",A7)))</formula>
    </cfRule>
    <cfRule type="containsText" dxfId="1622" priority="664" operator="containsText" text="6- Moderado">
      <formula>NOT(ISERROR(SEARCH("6- Moderado",A7)))</formula>
    </cfRule>
    <cfRule type="containsText" dxfId="1621" priority="663" operator="containsText" text="3- Moderado">
      <formula>NOT(ISERROR(SEARCH("3- Moderado",A7)))</formula>
    </cfRule>
  </conditionalFormatting>
  <conditionalFormatting sqref="I10:I59">
    <cfRule type="containsText" dxfId="1620" priority="74" operator="containsText" text="Menor">
      <formula>NOT(ISERROR(SEARCH("Menor",I10)))</formula>
    </cfRule>
    <cfRule type="containsText" dxfId="1619" priority="75" operator="containsText" text="Leve">
      <formula>NOT(ISERROR(SEARCH("Leve",I10)))</formula>
    </cfRule>
    <cfRule type="containsText" dxfId="1618" priority="72" operator="containsText" text="Catastrófico">
      <formula>NOT(ISERROR(SEARCH("Catastrófico",I10)))</formula>
    </cfRule>
    <cfRule type="containsText" dxfId="1617" priority="73" operator="containsText" text="Mayor">
      <formula>NOT(ISERROR(SEARCH("Mayor",I10)))</formula>
    </cfRule>
  </conditionalFormatting>
  <conditionalFormatting sqref="I55:I59">
    <cfRule type="containsText" dxfId="1616" priority="80" operator="containsText" text="Moderado">
      <formula>NOT(ISERROR(SEARCH("Moderado",I55)))</formula>
    </cfRule>
  </conditionalFormatting>
  <conditionalFormatting sqref="I10:J54">
    <cfRule type="containsText" dxfId="1615" priority="132" operator="containsText" text="Moderado">
      <formula>NOT(ISERROR(SEARCH("Moderado",I10)))</formula>
    </cfRule>
  </conditionalFormatting>
  <conditionalFormatting sqref="J8 J60:J1048576">
    <cfRule type="containsText" dxfId="1614" priority="654" operator="containsText" text="5- Alto">
      <formula>NOT(ISERROR(SEARCH("5- Alto",J8)))</formula>
    </cfRule>
    <cfRule type="containsText" dxfId="1613" priority="655" operator="containsText" text="4- Alto">
      <formula>NOT(ISERROR(SEARCH("4- Alto",J8)))</formula>
    </cfRule>
    <cfRule type="containsText" dxfId="1612" priority="661" operator="containsText" text="2- Bajo">
      <formula>NOT(ISERROR(SEARCH("2- Bajo",J8)))</formula>
    </cfRule>
    <cfRule type="containsText" dxfId="1611" priority="653" operator="containsText" text="8- Alto">
      <formula>NOT(ISERROR(SEARCH("8- Alto",J8)))</formula>
    </cfRule>
    <cfRule type="containsText" dxfId="1610" priority="650" operator="containsText" text="12- Alto">
      <formula>NOT(ISERROR(SEARCH("12- Alto",J8)))</formula>
    </cfRule>
    <cfRule type="containsText" dxfId="1609" priority="649" operator="containsText" text="5- Extremo">
      <formula>NOT(ISERROR(SEARCH("5- Extremo",J8)))</formula>
    </cfRule>
    <cfRule type="containsText" dxfId="1608" priority="648" operator="containsText" text="10- Extremo">
      <formula>NOT(ISERROR(SEARCH("10- Extremo",J8)))</formula>
    </cfRule>
    <cfRule type="containsText" dxfId="1607" priority="647" operator="containsText" text="15- Extremo">
      <formula>NOT(ISERROR(SEARCH("15- Extremo",J8)))</formula>
    </cfRule>
    <cfRule type="containsText" dxfId="1606" priority="645" operator="containsText" text="25- Extremo">
      <formula>NOT(ISERROR(SEARCH("25- Extremo",J8)))</formula>
    </cfRule>
    <cfRule type="containsText" dxfId="1605" priority="646" operator="containsText" text="20- Extremo">
      <formula>NOT(ISERROR(SEARCH("20- Extremo",J8)))</formula>
    </cfRule>
    <cfRule type="containsText" dxfId="1604" priority="651" operator="containsText" text="10- Alto">
      <formula>NOT(ISERROR(SEARCH("10- Alto",J8)))</formula>
    </cfRule>
    <cfRule type="containsText" dxfId="1603"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1602" priority="163" operator="containsText" text="Extremo">
      <formula>NOT(ISERROR(SEARCH("Extremo",J10)))</formula>
    </cfRule>
    <cfRule type="containsText" dxfId="1601" priority="162" operator="containsText" text="Alto">
      <formula>NOT(ISERROR(SEARCH("Alto",J10)))</formula>
    </cfRule>
    <cfRule type="containsText" dxfId="1600" priority="161" operator="containsText" text="Moderado">
      <formula>NOT(ISERROR(SEARCH("Moderado",J10)))</formula>
    </cfRule>
    <cfRule type="containsText" dxfId="1599" priority="160" operator="containsText" text="Bajo">
      <formula>NOT(ISERROR(SEARCH("Bajo",J10)))</formula>
    </cfRule>
  </conditionalFormatting>
  <conditionalFormatting sqref="J10:J59">
    <cfRule type="containsText" dxfId="1598" priority="63" operator="containsText" text="Bajo">
      <formula>NOT(ISERROR(SEARCH("Bajo",J10)))</formula>
    </cfRule>
    <cfRule type="containsText" dxfId="1597"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1596" priority="95" operator="containsText" text="Alto">
      <formula>NOT(ISERROR(SEARCH("Alto",J55)))</formula>
    </cfRule>
    <cfRule type="containsText" dxfId="1595" priority="94" operator="containsText" text="Moderado">
      <formula>NOT(ISERROR(SEARCH("Moderado",J55)))</formula>
    </cfRule>
    <cfRule type="containsText" dxfId="1594" priority="93" operator="containsText" text="Bajo">
      <formula>NOT(ISERROR(SEARCH("Bajo",J55)))</formula>
    </cfRule>
    <cfRule type="containsText" dxfId="1593" priority="96" operator="containsText" text="Extremo">
      <formula>NOT(ISERROR(SEARCH("Extremo",J55)))</formula>
    </cfRule>
    <cfRule type="containsText" dxfId="1592" priority="65" operator="containsText" text="Moderado">
      <formula>NOT(ISERROR(SEARCH("Moderado",J55)))</formula>
    </cfRule>
  </conditionalFormatting>
  <conditionalFormatting sqref="K10:K59">
    <cfRule type="containsText" dxfId="1591" priority="67" operator="containsText" text="Media">
      <formula>NOT(ISERROR(SEARCH("Media",K10)))</formula>
    </cfRule>
    <cfRule type="containsText" dxfId="1590" priority="59" operator="containsText" text="Muy Alta">
      <formula>NOT(ISERROR(SEARCH("Muy Alta",K10)))</formula>
    </cfRule>
    <cfRule type="containsText" dxfId="1589" priority="60" operator="containsText" text="Alta">
      <formula>NOT(ISERROR(SEARCH("Alta",K10)))</formula>
    </cfRule>
    <cfRule type="containsText" dxfId="1588" priority="61" operator="containsText" text="Baja">
      <formula>NOT(ISERROR(SEARCH("Baja",K10)))</formula>
    </cfRule>
    <cfRule type="containsText" dxfId="1587" priority="62" operator="containsText" text="Muy Baja">
      <formula>NOT(ISERROR(SEARCH("Muy Baja",K10)))</formula>
    </cfRule>
  </conditionalFormatting>
  <conditionalFormatting sqref="K10:L10 K15:L15 K20:L20">
    <cfRule type="containsText" dxfId="1586" priority="640" operator="containsText" text="6- Moderado">
      <formula>NOT(ISERROR(SEARCH("6- Moderado",K10)))</formula>
    </cfRule>
    <cfRule type="containsText" dxfId="1585" priority="639" operator="containsText" text="3- Moderado">
      <formula>NOT(ISERROR(SEARCH("3- Moderado",K10)))</formula>
    </cfRule>
    <cfRule type="containsText" dxfId="1584" priority="644" operator="containsText" text="1- Bajo">
      <formula>NOT(ISERROR(SEARCH("1- Bajo",K10)))</formula>
    </cfRule>
    <cfRule type="containsText" dxfId="1583" priority="642" operator="containsText" text="3- Bajo">
      <formula>NOT(ISERROR(SEARCH("3- Bajo",K10)))</formula>
    </cfRule>
    <cfRule type="containsText" dxfId="1582" priority="643" operator="containsText" text="4- Bajo">
      <formula>NOT(ISERROR(SEARCH("4- Bajo",K10)))</formula>
    </cfRule>
    <cfRule type="containsText" dxfId="1581" priority="641" operator="containsText" text="4- Moderado">
      <formula>NOT(ISERROR(SEARCH("4- Moderado",K10)))</formula>
    </cfRule>
  </conditionalFormatting>
  <conditionalFormatting sqref="K25:L25">
    <cfRule type="containsText" dxfId="1580" priority="520" operator="containsText" text="4- Moderado">
      <formula>NOT(ISERROR(SEARCH("4- Moderado",K25)))</formula>
    </cfRule>
    <cfRule type="containsText" dxfId="1579" priority="519" operator="containsText" text="6- Moderado">
      <formula>NOT(ISERROR(SEARCH("6- Moderado",K25)))</formula>
    </cfRule>
    <cfRule type="containsText" dxfId="1578" priority="518" operator="containsText" text="3- Moderado">
      <formula>NOT(ISERROR(SEARCH("3- Moderado",K25)))</formula>
    </cfRule>
    <cfRule type="containsText" dxfId="1577" priority="523" operator="containsText" text="1- Bajo">
      <formula>NOT(ISERROR(SEARCH("1- Bajo",K25)))</formula>
    </cfRule>
    <cfRule type="containsText" dxfId="1576" priority="522" operator="containsText" text="4- Bajo">
      <formula>NOT(ISERROR(SEARCH("4- Bajo",K25)))</formula>
    </cfRule>
    <cfRule type="containsText" dxfId="1575" priority="521" operator="containsText" text="3- Bajo">
      <formula>NOT(ISERROR(SEARCH("3- Bajo",K25)))</formula>
    </cfRule>
  </conditionalFormatting>
  <conditionalFormatting sqref="K30:L30">
    <cfRule type="containsText" dxfId="1574" priority="455" operator="containsText" text="4- Bajo">
      <formula>NOT(ISERROR(SEARCH("4- Bajo",K30)))</formula>
    </cfRule>
    <cfRule type="containsText" dxfId="1573" priority="456" operator="containsText" text="1- Bajo">
      <formula>NOT(ISERROR(SEARCH("1- Bajo",K30)))</formula>
    </cfRule>
    <cfRule type="containsText" dxfId="1572" priority="451" operator="containsText" text="3- Moderado">
      <formula>NOT(ISERROR(SEARCH("3- Moderado",K30)))</formula>
    </cfRule>
    <cfRule type="containsText" dxfId="1571" priority="452" operator="containsText" text="6- Moderado">
      <formula>NOT(ISERROR(SEARCH("6- Moderado",K30)))</formula>
    </cfRule>
    <cfRule type="containsText" dxfId="1570" priority="453" operator="containsText" text="4- Moderado">
      <formula>NOT(ISERROR(SEARCH("4- Moderado",K30)))</formula>
    </cfRule>
    <cfRule type="containsText" dxfId="1569" priority="454" operator="containsText" text="3- Bajo">
      <formula>NOT(ISERROR(SEARCH("3- Bajo",K30)))</formula>
    </cfRule>
  </conditionalFormatting>
  <conditionalFormatting sqref="K35:L35">
    <cfRule type="containsText" dxfId="1568" priority="389" operator="containsText" text="1- Bajo">
      <formula>NOT(ISERROR(SEARCH("1- Bajo",K35)))</formula>
    </cfRule>
    <cfRule type="containsText" dxfId="1567" priority="388" operator="containsText" text="4- Bajo">
      <formula>NOT(ISERROR(SEARCH("4- Bajo",K35)))</formula>
    </cfRule>
    <cfRule type="containsText" dxfId="1566" priority="384" operator="containsText" text="3- Moderado">
      <formula>NOT(ISERROR(SEARCH("3- Moderado",K35)))</formula>
    </cfRule>
    <cfRule type="containsText" dxfId="1565" priority="387" operator="containsText" text="3- Bajo">
      <formula>NOT(ISERROR(SEARCH("3- Bajo",K35)))</formula>
    </cfRule>
    <cfRule type="containsText" dxfId="1564" priority="386" operator="containsText" text="4- Moderado">
      <formula>NOT(ISERROR(SEARCH("4- Moderado",K35)))</formula>
    </cfRule>
    <cfRule type="containsText" dxfId="1563" priority="385" operator="containsText" text="6- Moderado">
      <formula>NOT(ISERROR(SEARCH("6- Moderado",K35)))</formula>
    </cfRule>
  </conditionalFormatting>
  <conditionalFormatting sqref="K40:L40">
    <cfRule type="containsText" dxfId="1562" priority="322" operator="containsText" text="1- Bajo">
      <formula>NOT(ISERROR(SEARCH("1- Bajo",K40)))</formula>
    </cfRule>
    <cfRule type="containsText" dxfId="1561" priority="321" operator="containsText" text="4- Bajo">
      <formula>NOT(ISERROR(SEARCH("4- Bajo",K40)))</formula>
    </cfRule>
    <cfRule type="containsText" dxfId="1560" priority="320" operator="containsText" text="3- Bajo">
      <formula>NOT(ISERROR(SEARCH("3- Bajo",K40)))</formula>
    </cfRule>
    <cfRule type="containsText" dxfId="1559" priority="319" operator="containsText" text="4- Moderado">
      <formula>NOT(ISERROR(SEARCH("4- Moderado",K40)))</formula>
    </cfRule>
    <cfRule type="containsText" dxfId="1558" priority="318" operator="containsText" text="6- Moderado">
      <formula>NOT(ISERROR(SEARCH("6- Moderado",K40)))</formula>
    </cfRule>
    <cfRule type="containsText" dxfId="1557" priority="317" operator="containsText" text="3- Moderado">
      <formula>NOT(ISERROR(SEARCH("3- Moderado",K40)))</formula>
    </cfRule>
  </conditionalFormatting>
  <conditionalFormatting sqref="K45:L45">
    <cfRule type="containsText" dxfId="1556" priority="254" operator="containsText" text="4- Bajo">
      <formula>NOT(ISERROR(SEARCH("4- Bajo",K45)))</formula>
    </cfRule>
    <cfRule type="containsText" dxfId="1555" priority="250" operator="containsText" text="3- Moderado">
      <formula>NOT(ISERROR(SEARCH("3- Moderado",K45)))</formula>
    </cfRule>
    <cfRule type="containsText" dxfId="1554" priority="251" operator="containsText" text="6- Moderado">
      <formula>NOT(ISERROR(SEARCH("6- Moderado",K45)))</formula>
    </cfRule>
    <cfRule type="containsText" dxfId="1553" priority="252" operator="containsText" text="4- Moderado">
      <formula>NOT(ISERROR(SEARCH("4- Moderado",K45)))</formula>
    </cfRule>
    <cfRule type="containsText" dxfId="1552" priority="253" operator="containsText" text="3- Bajo">
      <formula>NOT(ISERROR(SEARCH("3- Bajo",K45)))</formula>
    </cfRule>
    <cfRule type="containsText" dxfId="1551" priority="255" operator="containsText" text="1- Bajo">
      <formula>NOT(ISERROR(SEARCH("1- Bajo",K45)))</formula>
    </cfRule>
  </conditionalFormatting>
  <conditionalFormatting sqref="K50:L50">
    <cfRule type="containsText" dxfId="1550" priority="184" operator="containsText" text="6- Moderado">
      <formula>NOT(ISERROR(SEARCH("6- Moderado",K50)))</formula>
    </cfRule>
    <cfRule type="containsText" dxfId="1549" priority="183" operator="containsText" text="3- Moderado">
      <formula>NOT(ISERROR(SEARCH("3- Moderado",K50)))</formula>
    </cfRule>
    <cfRule type="containsText" dxfId="1548" priority="185" operator="containsText" text="4- Moderado">
      <formula>NOT(ISERROR(SEARCH("4- Moderado",K50)))</formula>
    </cfRule>
    <cfRule type="containsText" dxfId="1547" priority="186" operator="containsText" text="3- Bajo">
      <formula>NOT(ISERROR(SEARCH("3- Bajo",K50)))</formula>
    </cfRule>
    <cfRule type="containsText" dxfId="1546" priority="187" operator="containsText" text="4- Bajo">
      <formula>NOT(ISERROR(SEARCH("4- Bajo",K50)))</formula>
    </cfRule>
    <cfRule type="containsText" dxfId="1545" priority="188" operator="containsText" text="1- Bajo">
      <formula>NOT(ISERROR(SEARCH("1- Bajo",K50)))</formula>
    </cfRule>
  </conditionalFormatting>
  <conditionalFormatting sqref="K55:L55">
    <cfRule type="containsText" dxfId="1544" priority="116" operator="containsText" text="3- Moderado">
      <formula>NOT(ISERROR(SEARCH("3- Moderado",K55)))</formula>
    </cfRule>
    <cfRule type="containsText" dxfId="1543" priority="121" operator="containsText" text="1- Bajo">
      <formula>NOT(ISERROR(SEARCH("1- Bajo",K55)))</formula>
    </cfRule>
    <cfRule type="containsText" dxfId="1542" priority="120" operator="containsText" text="4- Bajo">
      <formula>NOT(ISERROR(SEARCH("4- Bajo",K55)))</formula>
    </cfRule>
    <cfRule type="containsText" dxfId="1541" priority="119" operator="containsText" text="3- Bajo">
      <formula>NOT(ISERROR(SEARCH("3- Bajo",K55)))</formula>
    </cfRule>
    <cfRule type="containsText" dxfId="1540" priority="118" operator="containsText" text="4- Moderado">
      <formula>NOT(ISERROR(SEARCH("4- Moderado",K55)))</formula>
    </cfRule>
    <cfRule type="containsText" dxfId="1539" priority="117" operator="containsText" text="6- Moderado">
      <formula>NOT(ISERROR(SEARCH("6- Moderado",K55)))</formula>
    </cfRule>
  </conditionalFormatting>
  <conditionalFormatting sqref="K8:M8">
    <cfRule type="containsText" dxfId="1538" priority="606" operator="containsText" text="3- Bajo">
      <formula>NOT(ISERROR(SEARCH("3- Bajo",K8)))</formula>
    </cfRule>
    <cfRule type="containsText" dxfId="1537" priority="608" operator="containsText" text="1- Bajo">
      <formula>NOT(ISERROR(SEARCH("1- Bajo",K8)))</formula>
    </cfRule>
    <cfRule type="containsText" dxfId="1536" priority="607" operator="containsText" text="4- Bajo">
      <formula>NOT(ISERROR(SEARCH("4- Bajo",K8)))</formula>
    </cfRule>
    <cfRule type="containsText" dxfId="1535" priority="605" operator="containsText" text="4- Moderado">
      <formula>NOT(ISERROR(SEARCH("4- Moderado",K8)))</formula>
    </cfRule>
    <cfRule type="containsText" dxfId="1534" priority="603" operator="containsText" text="3- Moderado">
      <formula>NOT(ISERROR(SEARCH("3- Moderado",K8)))</formula>
    </cfRule>
    <cfRule type="containsText" dxfId="1533" priority="604" operator="containsText" text="6- Moderado">
      <formula>NOT(ISERROR(SEARCH("6- Moderado",K8)))</formula>
    </cfRule>
  </conditionalFormatting>
  <conditionalFormatting sqref="L10:L59">
    <cfRule type="containsText" dxfId="1532" priority="55" operator="containsText" text="Catastrófico">
      <formula>NOT(ISERROR(SEARCH("Catastrófico",L10)))</formula>
    </cfRule>
    <cfRule type="containsText" dxfId="1531" priority="58" operator="containsText" text="Leve">
      <formula>NOT(ISERROR(SEARCH("Leve",L10)))</formula>
    </cfRule>
    <cfRule type="containsText" dxfId="1530" priority="57" operator="containsText" text="Menor">
      <formula>NOT(ISERROR(SEARCH("Menor",L10)))</formula>
    </cfRule>
    <cfRule type="containsText" dxfId="1529" priority="56" operator="containsText" text="Mayor">
      <formula>NOT(ISERROR(SEARCH("Mayor",L10)))</formula>
    </cfRule>
  </conditionalFormatting>
  <conditionalFormatting sqref="L10:M59">
    <cfRule type="containsText" dxfId="1528"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1527" priority="91" operator="containsText" text="Extremo">
      <formula>NOT(ISERROR(SEARCH("Extremo",M10)))</formula>
    </cfRule>
    <cfRule type="containsText" dxfId="1526" priority="90" operator="containsText" text="Alto">
      <formula>NOT(ISERROR(SEARCH("Alto",M10)))</formula>
    </cfRule>
    <cfRule type="containsText" dxfId="1525" priority="88" operator="containsText" text="Bajo">
      <formula>NOT(ISERROR(SEARCH("Bajo",M10)))</formula>
    </cfRule>
    <cfRule type="containsText" dxfId="1524"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1523" priority="592" operator="containsText" text="1- Bajo">
      <formula>NOT(ISERROR(SEARCH("1- Bajo",N10)))</formula>
    </cfRule>
    <cfRule type="containsText" dxfId="1522" priority="587" operator="containsText" text="3- Moderado">
      <formula>NOT(ISERROR(SEARCH("3- Moderado",N10)))</formula>
    </cfRule>
    <cfRule type="containsText" dxfId="1521" priority="588" operator="containsText" text="6- Moderado">
      <formula>NOT(ISERROR(SEARCH("6- Moderado",N10)))</formula>
    </cfRule>
    <cfRule type="containsText" dxfId="1520" priority="589" operator="containsText" text="4- Moderado">
      <formula>NOT(ISERROR(SEARCH("4- Moderado",N10)))</formula>
    </cfRule>
    <cfRule type="containsText" dxfId="1519" priority="590" operator="containsText" text="3- Bajo">
      <formula>NOT(ISERROR(SEARCH("3- Bajo",N10)))</formula>
    </cfRule>
    <cfRule type="containsText" dxfId="1518" priority="591" operator="containsText" text="4- Bajo">
      <formula>NOT(ISERROR(SEARCH("4- Bajo",N10)))</formula>
    </cfRule>
  </conditionalFormatting>
  <conditionalFormatting sqref="N25">
    <cfRule type="containsText" dxfId="1517" priority="489" operator="containsText" text="1- Bajo">
      <formula>NOT(ISERROR(SEARCH("1- Bajo",N25)))</formula>
    </cfRule>
    <cfRule type="containsText" dxfId="1516" priority="487" operator="containsText" text="3- Bajo">
      <formula>NOT(ISERROR(SEARCH("3- Bajo",N25)))</formula>
    </cfRule>
    <cfRule type="containsText" dxfId="1515" priority="488" operator="containsText" text="4- Bajo">
      <formula>NOT(ISERROR(SEARCH("4- Bajo",N25)))</formula>
    </cfRule>
    <cfRule type="containsText" dxfId="1514" priority="485" operator="containsText" text="6- Moderado">
      <formula>NOT(ISERROR(SEARCH("6- Moderado",N25)))</formula>
    </cfRule>
    <cfRule type="containsText" dxfId="1513" priority="484" operator="containsText" text="3- Moderado">
      <formula>NOT(ISERROR(SEARCH("3- Moderado",N25)))</formula>
    </cfRule>
    <cfRule type="containsText" dxfId="1512" priority="486" operator="containsText" text="4- Moderado">
      <formula>NOT(ISERROR(SEARCH("4- Moderado",N25)))</formula>
    </cfRule>
  </conditionalFormatting>
  <conditionalFormatting sqref="N30">
    <cfRule type="containsText" dxfId="1511" priority="417" operator="containsText" text="3- Moderado">
      <formula>NOT(ISERROR(SEARCH("3- Moderado",N30)))</formula>
    </cfRule>
    <cfRule type="containsText" dxfId="1510" priority="422" operator="containsText" text="1- Bajo">
      <formula>NOT(ISERROR(SEARCH("1- Bajo",N30)))</formula>
    </cfRule>
    <cfRule type="containsText" dxfId="1509" priority="421" operator="containsText" text="4- Bajo">
      <formula>NOT(ISERROR(SEARCH("4- Bajo",N30)))</formula>
    </cfRule>
    <cfRule type="containsText" dxfId="1508" priority="420" operator="containsText" text="3- Bajo">
      <formula>NOT(ISERROR(SEARCH("3- Bajo",N30)))</formula>
    </cfRule>
    <cfRule type="containsText" dxfId="1507" priority="419" operator="containsText" text="4- Moderado">
      <formula>NOT(ISERROR(SEARCH("4- Moderado",N30)))</formula>
    </cfRule>
    <cfRule type="containsText" dxfId="1506" priority="418" operator="containsText" text="6- Moderado">
      <formula>NOT(ISERROR(SEARCH("6- Moderado",N30)))</formula>
    </cfRule>
  </conditionalFormatting>
  <conditionalFormatting sqref="N35">
    <cfRule type="containsText" dxfId="1505" priority="355" operator="containsText" text="1- Bajo">
      <formula>NOT(ISERROR(SEARCH("1- Bajo",N35)))</formula>
    </cfRule>
    <cfRule type="containsText" dxfId="1504" priority="351" operator="containsText" text="6- Moderado">
      <formula>NOT(ISERROR(SEARCH("6- Moderado",N35)))</formula>
    </cfRule>
    <cfRule type="containsText" dxfId="1503" priority="352" operator="containsText" text="4- Moderado">
      <formula>NOT(ISERROR(SEARCH("4- Moderado",N35)))</formula>
    </cfRule>
    <cfRule type="containsText" dxfId="1502" priority="354" operator="containsText" text="4- Bajo">
      <formula>NOT(ISERROR(SEARCH("4- Bajo",N35)))</formula>
    </cfRule>
    <cfRule type="containsText" dxfId="1501" priority="350" operator="containsText" text="3- Moderado">
      <formula>NOT(ISERROR(SEARCH("3- Moderado",N35)))</formula>
    </cfRule>
    <cfRule type="containsText" dxfId="1500" priority="353" operator="containsText" text="3- Bajo">
      <formula>NOT(ISERROR(SEARCH("3- Bajo",N35)))</formula>
    </cfRule>
  </conditionalFormatting>
  <conditionalFormatting sqref="N40">
    <cfRule type="containsText" dxfId="1499" priority="283" operator="containsText" text="3- Moderado">
      <formula>NOT(ISERROR(SEARCH("3- Moderado",N40)))</formula>
    </cfRule>
    <cfRule type="containsText" dxfId="1498" priority="284" operator="containsText" text="6- Moderado">
      <formula>NOT(ISERROR(SEARCH("6- Moderado",N40)))</formula>
    </cfRule>
    <cfRule type="containsText" dxfId="1497" priority="285" operator="containsText" text="4- Moderado">
      <formula>NOT(ISERROR(SEARCH("4- Moderado",N40)))</formula>
    </cfRule>
    <cfRule type="containsText" dxfId="1496" priority="287" operator="containsText" text="4- Bajo">
      <formula>NOT(ISERROR(SEARCH("4- Bajo",N40)))</formula>
    </cfRule>
    <cfRule type="containsText" dxfId="1495" priority="288" operator="containsText" text="1- Bajo">
      <formula>NOT(ISERROR(SEARCH("1- Bajo",N40)))</formula>
    </cfRule>
    <cfRule type="containsText" dxfId="1494" priority="286" operator="containsText" text="3- Bajo">
      <formula>NOT(ISERROR(SEARCH("3- Bajo",N40)))</formula>
    </cfRule>
  </conditionalFormatting>
  <conditionalFormatting sqref="N45">
    <cfRule type="containsText" dxfId="1493" priority="221" operator="containsText" text="1- Bajo">
      <formula>NOT(ISERROR(SEARCH("1- Bajo",N45)))</formula>
    </cfRule>
    <cfRule type="containsText" dxfId="1492" priority="220" operator="containsText" text="4- Bajo">
      <formula>NOT(ISERROR(SEARCH("4- Bajo",N45)))</formula>
    </cfRule>
    <cfRule type="containsText" dxfId="1491" priority="219" operator="containsText" text="3- Bajo">
      <formula>NOT(ISERROR(SEARCH("3- Bajo",N45)))</formula>
    </cfRule>
    <cfRule type="containsText" dxfId="1490" priority="218" operator="containsText" text="4- Moderado">
      <formula>NOT(ISERROR(SEARCH("4- Moderado",N45)))</formula>
    </cfRule>
    <cfRule type="containsText" dxfId="1489" priority="217" operator="containsText" text="6- Moderado">
      <formula>NOT(ISERROR(SEARCH("6- Moderado",N45)))</formula>
    </cfRule>
    <cfRule type="containsText" dxfId="1488" priority="216" operator="containsText" text="3- Moderado">
      <formula>NOT(ISERROR(SEARCH("3- Moderado",N45)))</formula>
    </cfRule>
  </conditionalFormatting>
  <conditionalFormatting sqref="N50">
    <cfRule type="containsText" dxfId="1487" priority="154" operator="containsText" text="1- Bajo">
      <formula>NOT(ISERROR(SEARCH("1- Bajo",N50)))</formula>
    </cfRule>
    <cfRule type="containsText" dxfId="1486" priority="153" operator="containsText" text="4- Bajo">
      <formula>NOT(ISERROR(SEARCH("4- Bajo",N50)))</formula>
    </cfRule>
    <cfRule type="containsText" dxfId="1485" priority="152" operator="containsText" text="3- Bajo">
      <formula>NOT(ISERROR(SEARCH("3- Bajo",N50)))</formula>
    </cfRule>
    <cfRule type="containsText" dxfId="1484" priority="151" operator="containsText" text="4- Moderado">
      <formula>NOT(ISERROR(SEARCH("4- Moderado",N50)))</formula>
    </cfRule>
    <cfRule type="containsText" dxfId="1483" priority="150" operator="containsText" text="6- Moderado">
      <formula>NOT(ISERROR(SEARCH("6- Moderado",N50)))</formula>
    </cfRule>
    <cfRule type="containsText" dxfId="1482" priority="149" operator="containsText" text="3- Moderado">
      <formula>NOT(ISERROR(SEARCH("3- Moderado",N50)))</formula>
    </cfRule>
  </conditionalFormatting>
  <conditionalFormatting sqref="N55">
    <cfRule type="containsText" dxfId="1481" priority="87" operator="containsText" text="1- Bajo">
      <formula>NOT(ISERROR(SEARCH("1- Bajo",N55)))</formula>
    </cfRule>
    <cfRule type="containsText" dxfId="1480" priority="82" operator="containsText" text="3- Moderado">
      <formula>NOT(ISERROR(SEARCH("3- Moderado",N55)))</formula>
    </cfRule>
    <cfRule type="containsText" dxfId="1479" priority="83" operator="containsText" text="6- Moderado">
      <formula>NOT(ISERROR(SEARCH("6- Moderado",N55)))</formula>
    </cfRule>
    <cfRule type="containsText" dxfId="1478" priority="84" operator="containsText" text="4- Moderado">
      <formula>NOT(ISERROR(SEARCH("4- Moderado",N55)))</formula>
    </cfRule>
    <cfRule type="containsText" dxfId="1477" priority="85" operator="containsText" text="3- Bajo">
      <formula>NOT(ISERROR(SEARCH("3- Bajo",N55)))</formula>
    </cfRule>
    <cfRule type="containsText" dxfId="1476"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T15:T19" r:id="rId1" display="para el Trimestre 1 de 2023, del total de los recursos apropiadospor las unidades 2, 8 y 9, incluyendo recursos por los rubros de funcionamiento e inversión se ha comprometido el 21,01%, discriminados de la siguiente manera: U2 (32,61%); U8 (20,16%); U9 (32,52%). si la meta establecida, conforme a la ficha de indicadores es del 21%, la DSAJ de Ibagué, está cumpliendo con los objetivos establecidos de manera satisfactoria." xr:uid="{9149F028-C34D-4E3C-89AA-5F89545A3FAE}"/>
    <hyperlink ref="T20:T24" r:id="rId2" display="para el Trimestre 1 de 2023, del total de los recursos apropiados para la adquisición de bienes y servicios e inversión. por las unidades 2, 8 y 9, se ha comprometido el 45,69%, discriminados de la siguiente manera: U2 (43,28%); U8 (44,72%); U9 (72,30%), para un promedio del 45,69%. si la meta establecida, conforme a la ficha de indicadores es del 21%, la DSAJ de Ibagué, está cumpliendo de manera satisfactoria." xr:uid="{4C52A38F-C826-4311-8570-EC0E48F82C82}"/>
    <hyperlink ref="T35:T39" r:id="rId3" display="El area de adquisición de bienes y servicios, difundió  a los oferentes y contratistas de los procesos tramitados y adjudicados, la normatividad ambiental aplicable a cada bien, obra o servicio adquirido, cumpliendo de ésta manera, los objetivos del plan de gestión ambiental." xr:uid="{7FA54999-9CF0-4989-8D7D-5FC56DBF0F07}"/>
    <hyperlink ref="T30:T34" r:id="rId4" display="La gestión Financiera y presupuestal se realizó acorde con los requerimientos de las dfierentes áreas, como son principalmene las areas de personal y administrativa, las cuales permiten la ejecución del presupuesto para gastos de Funcionamiento e einversión. Con respecto al pago de las obligaciones contractuales, éstas se han realizado conforme a los supervisores de los contratos, pasan al area financiera, las facturas con sus correspondientes soportes." xr:uid="{38AD96D5-BBAF-4BC6-8747-D2EDD2348264}"/>
    <hyperlink ref="T25:T29" r:id="rId5" display="Durante el Trimestre 1 del año 2023, el pago de la nómina y proveedores de bienes y servicios se está haciendo a beneficiario final, lo que permite que los recursos financieros salgan directamente del Ministerio de Hacienda a las cuentas de ahorro y corrientes, disminuyendo el riesgo de corrupción." xr:uid="{4CB2711B-C94F-4297-80F5-73F44261A875}"/>
    <hyperlink ref="D10:D14" r:id="rId6" display="='Mapa Final'!D10" xr:uid="{8BC30C96-E58E-4676-A406-6DF0F3B57C64}"/>
    <hyperlink ref="T14" r:id="rId7" display="Durante el primer trimestre de 2023, el área financiera divulgo a traves de circular, correos electrónicos y de manera presencial con los supervisores de los contratos, la necesidad de administrar el PAC de manera eficiente, en el sentido de que los recursos financieros solicitados par cada uno de los meses debe ser ejecutado. Sin embargo para el trimestre 1 el INPANUT para gastos generales estuvo en el 12.67% siendo el nivel permitido el 10%. se continua la labor que los supervisores y los proveedores pasen las facturas de manera oportuna para poder proceder al pago" xr:uid="{E26D7353-778C-4215-B7E3-5EDB0AE8C520}"/>
  </hyperlinks>
  <pageMargins left="0.7" right="0.7" top="0.75" bottom="0.75" header="0.3" footer="0.3"/>
  <pageSetup orientation="portrait" verticalDpi="0" r:id="rId8"/>
  <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T10" zoomScale="71" zoomScaleNormal="71" workbookViewId="0">
      <selection activeCell="T10" sqref="T10"/>
    </sheetView>
  </sheetViews>
  <sheetFormatPr defaultColWidth="11.42578125" defaultRowHeight="15"/>
  <cols>
    <col min="1"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7.7109375" customWidth="1"/>
    <col min="21" max="176" width="11.42578125" style="6"/>
  </cols>
  <sheetData>
    <row r="1" spans="1:278" s="141" customFormat="1" ht="16.5" customHeight="1">
      <c r="A1" s="462"/>
      <c r="B1" s="463"/>
      <c r="C1" s="463"/>
      <c r="D1" s="611" t="s">
        <v>561</v>
      </c>
      <c r="E1" s="611"/>
      <c r="F1" s="611"/>
      <c r="G1" s="611"/>
      <c r="H1" s="611"/>
      <c r="I1" s="611"/>
      <c r="J1" s="611"/>
      <c r="K1" s="611"/>
      <c r="L1" s="611"/>
      <c r="M1" s="611"/>
      <c r="N1" s="611"/>
      <c r="O1" s="611"/>
      <c r="P1" s="611"/>
      <c r="Q1" s="612"/>
      <c r="R1" s="454" t="s">
        <v>205</v>
      </c>
      <c r="S1" s="454"/>
      <c r="T1" s="45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4"/>
      <c r="B2" s="465"/>
      <c r="C2" s="465"/>
      <c r="D2" s="613"/>
      <c r="E2" s="613"/>
      <c r="F2" s="613"/>
      <c r="G2" s="613"/>
      <c r="H2" s="613"/>
      <c r="I2" s="613"/>
      <c r="J2" s="613"/>
      <c r="K2" s="613"/>
      <c r="L2" s="613"/>
      <c r="M2" s="613"/>
      <c r="N2" s="613"/>
      <c r="O2" s="613"/>
      <c r="P2" s="613"/>
      <c r="Q2" s="614"/>
      <c r="R2" s="454"/>
      <c r="S2" s="454"/>
      <c r="T2" s="45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7"/>
      <c r="D3" s="613"/>
      <c r="E3" s="613"/>
      <c r="F3" s="613"/>
      <c r="G3" s="613"/>
      <c r="H3" s="613"/>
      <c r="I3" s="613"/>
      <c r="J3" s="613"/>
      <c r="K3" s="613"/>
      <c r="L3" s="613"/>
      <c r="M3" s="613"/>
      <c r="N3" s="613"/>
      <c r="O3" s="613"/>
      <c r="P3" s="613"/>
      <c r="Q3" s="614"/>
      <c r="R3" s="454"/>
      <c r="S3" s="454"/>
      <c r="T3" s="45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5" t="s">
        <v>206</v>
      </c>
      <c r="B4" s="456"/>
      <c r="C4" s="457"/>
      <c r="D4" s="458" t="str">
        <f>'Mapa Final'!D4</f>
        <v>Gestión Financiera y presupuestal</v>
      </c>
      <c r="E4" s="459"/>
      <c r="F4" s="459"/>
      <c r="G4" s="459"/>
      <c r="H4" s="459"/>
      <c r="I4" s="459"/>
      <c r="J4" s="459"/>
      <c r="K4" s="459"/>
      <c r="L4" s="459"/>
      <c r="M4" s="459"/>
      <c r="N4" s="460"/>
      <c r="O4" s="461"/>
      <c r="P4" s="461"/>
      <c r="Q4" s="4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55" t="s">
        <v>208</v>
      </c>
      <c r="B5" s="456"/>
      <c r="C5" s="457"/>
      <c r="D5" s="466" t="str">
        <f>'Mapa Final'!D5</f>
        <v xml:space="preserve">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						
                                                                                                             </v>
      </c>
      <c r="E5" s="467"/>
      <c r="F5" s="467"/>
      <c r="G5" s="467"/>
      <c r="H5" s="467"/>
      <c r="I5" s="467"/>
      <c r="J5" s="467"/>
      <c r="K5" s="467"/>
      <c r="L5" s="467"/>
      <c r="M5" s="467"/>
      <c r="N5" s="46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55" t="s">
        <v>210</v>
      </c>
      <c r="B6" s="456"/>
      <c r="C6" s="457"/>
      <c r="D6" s="466" t="str">
        <f>'Mapa Final'!D6</f>
        <v xml:space="preserve">Nivel Seccional </v>
      </c>
      <c r="E6" s="467"/>
      <c r="F6" s="467"/>
      <c r="G6" s="467"/>
      <c r="H6" s="467"/>
      <c r="I6" s="467"/>
      <c r="J6" s="467"/>
      <c r="K6" s="467"/>
      <c r="L6" s="467"/>
      <c r="M6" s="467"/>
      <c r="N6" s="4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6.5" customHeight="1" thickTop="1" thickBot="1">
      <c r="A7" s="606" t="s">
        <v>532</v>
      </c>
      <c r="B7" s="607"/>
      <c r="C7" s="607"/>
      <c r="D7" s="607"/>
      <c r="E7" s="607"/>
      <c r="F7" s="608"/>
      <c r="G7" s="165"/>
      <c r="H7" s="609" t="s">
        <v>533</v>
      </c>
      <c r="I7" s="609"/>
      <c r="J7" s="609"/>
      <c r="K7" s="609" t="s">
        <v>534</v>
      </c>
      <c r="L7" s="609"/>
      <c r="M7" s="609"/>
      <c r="N7" s="610" t="s">
        <v>535</v>
      </c>
      <c r="O7" s="615" t="s">
        <v>536</v>
      </c>
      <c r="P7" s="617" t="s">
        <v>537</v>
      </c>
      <c r="Q7" s="618"/>
      <c r="R7" s="617" t="s">
        <v>538</v>
      </c>
      <c r="S7" s="618"/>
      <c r="T7" s="619" t="s">
        <v>562</v>
      </c>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26</v>
      </c>
      <c r="B8" s="173" t="s">
        <v>218</v>
      </c>
      <c r="C8" s="174" t="s">
        <v>158</v>
      </c>
      <c r="D8" s="166" t="s">
        <v>219</v>
      </c>
      <c r="E8" s="252" t="s">
        <v>162</v>
      </c>
      <c r="F8" s="252" t="s">
        <v>164</v>
      </c>
      <c r="G8" s="252" t="s">
        <v>166</v>
      </c>
      <c r="H8" s="167" t="s">
        <v>540</v>
      </c>
      <c r="I8" s="167" t="s">
        <v>465</v>
      </c>
      <c r="J8" s="167" t="s">
        <v>541</v>
      </c>
      <c r="K8" s="167" t="s">
        <v>540</v>
      </c>
      <c r="L8" s="167" t="s">
        <v>542</v>
      </c>
      <c r="M8" s="167" t="s">
        <v>541</v>
      </c>
      <c r="N8" s="610"/>
      <c r="O8" s="616"/>
      <c r="P8" s="168" t="s">
        <v>543</v>
      </c>
      <c r="Q8" s="168" t="s">
        <v>544</v>
      </c>
      <c r="R8" s="168" t="s">
        <v>545</v>
      </c>
      <c r="S8" s="168" t="s">
        <v>546</v>
      </c>
      <c r="T8" s="619"/>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c r="A9" s="596"/>
      <c r="B9" s="597"/>
      <c r="C9" s="597"/>
      <c r="D9" s="597"/>
      <c r="E9" s="597"/>
      <c r="F9" s="597"/>
      <c r="G9" s="597"/>
      <c r="H9" s="597"/>
      <c r="I9" s="597"/>
      <c r="J9" s="597"/>
      <c r="K9" s="597"/>
      <c r="L9" s="597"/>
      <c r="M9" s="597"/>
      <c r="N9" s="597"/>
      <c r="T9" s="169"/>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59">
        <f>'Mapa Final'!A10</f>
        <v>1</v>
      </c>
      <c r="B10" s="545" t="str">
        <f>'Mapa Final'!B10</f>
        <v>Asignacion insufiente del PAC por parte del Ministerio de Hacienda para gastos de funcionamiento e inversión.</v>
      </c>
      <c r="C10" s="562" t="str">
        <f>'Mapa Final'!C10</f>
        <v>Afectación Económica</v>
      </c>
      <c r="D10" s="598" t="str">
        <f>'Mapa Final'!D10</f>
        <v xml:space="preserve">1. resultado del Indicador Negativo de PAC no utilizado -INPANUT                            </v>
      </c>
      <c r="E10" s="565"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65" t="str">
        <f>'Mapa Final'!F10</f>
        <v>Posibilidad de afectación economica debido al incumplimiento de los indicadores establecidos por el Ministerio de Hacienda y crédito público, y que sirven de fundamento para la aprobación del PAC solicitado por la DEAJ, los cuales son asignados de manera proporcional a cada una de las seccionales.</v>
      </c>
      <c r="G10" s="565" t="str">
        <f>'Mapa Final'!G10</f>
        <v>Ejecución y Administración de Procesos</v>
      </c>
      <c r="H10" s="568" t="str">
        <f>'Mapa Final'!I10</f>
        <v>Baja</v>
      </c>
      <c r="I10" s="571" t="str">
        <f>'Mapa Final'!L10</f>
        <v>Moderado</v>
      </c>
      <c r="J10" s="550" t="str">
        <f>'Mapa Final'!N10</f>
        <v>Moderado</v>
      </c>
      <c r="K10" s="553" t="str">
        <f>'Mapa Final'!AA10</f>
        <v>Baja</v>
      </c>
      <c r="L10" s="553" t="str">
        <f>'Mapa Final'!AE10</f>
        <v>Moderado</v>
      </c>
      <c r="M10" s="556" t="str">
        <f>'Mapa Final'!AG10</f>
        <v>Moderado</v>
      </c>
      <c r="N10" s="553" t="str">
        <f>'Mapa Final'!AH10</f>
        <v>Aceptar</v>
      </c>
      <c r="O10" s="574" t="s">
        <v>548</v>
      </c>
      <c r="P10" s="547"/>
      <c r="Q10" s="574" t="s">
        <v>6</v>
      </c>
      <c r="R10" s="577">
        <v>45017</v>
      </c>
      <c r="S10" s="584">
        <v>45107</v>
      </c>
      <c r="T10" s="592" t="s">
        <v>563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60"/>
      <c r="B11" s="620"/>
      <c r="C11" s="563"/>
      <c r="D11" s="599"/>
      <c r="E11" s="566"/>
      <c r="F11" s="566"/>
      <c r="G11" s="566"/>
      <c r="H11" s="569"/>
      <c r="I11" s="572"/>
      <c r="J11" s="551"/>
      <c r="K11" s="554"/>
      <c r="L11" s="554"/>
      <c r="M11" s="557"/>
      <c r="N11" s="554"/>
      <c r="O11" s="575"/>
      <c r="P11" s="548"/>
      <c r="Q11" s="575"/>
      <c r="R11" s="578"/>
      <c r="S11" s="585"/>
      <c r="T11" s="59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60"/>
      <c r="B12" s="620"/>
      <c r="C12" s="563"/>
      <c r="D12" s="599"/>
      <c r="E12" s="566"/>
      <c r="F12" s="566"/>
      <c r="G12" s="566"/>
      <c r="H12" s="569"/>
      <c r="I12" s="572"/>
      <c r="J12" s="551"/>
      <c r="K12" s="554"/>
      <c r="L12" s="554"/>
      <c r="M12" s="557"/>
      <c r="N12" s="554"/>
      <c r="O12" s="575"/>
      <c r="P12" s="548"/>
      <c r="Q12" s="575"/>
      <c r="R12" s="578"/>
      <c r="S12" s="585"/>
      <c r="T12" s="59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60"/>
      <c r="B13" s="620"/>
      <c r="C13" s="563"/>
      <c r="D13" s="599"/>
      <c r="E13" s="566"/>
      <c r="F13" s="566"/>
      <c r="G13" s="566"/>
      <c r="H13" s="569"/>
      <c r="I13" s="572"/>
      <c r="J13" s="551"/>
      <c r="K13" s="554"/>
      <c r="L13" s="554"/>
      <c r="M13" s="557"/>
      <c r="N13" s="554"/>
      <c r="O13" s="575"/>
      <c r="P13" s="548"/>
      <c r="Q13" s="575"/>
      <c r="R13" s="578"/>
      <c r="S13" s="585"/>
      <c r="T13" s="59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c r="A14" s="561"/>
      <c r="B14" s="621"/>
      <c r="C14" s="564"/>
      <c r="D14" s="600"/>
      <c r="E14" s="567"/>
      <c r="F14" s="567"/>
      <c r="G14" s="567"/>
      <c r="H14" s="570"/>
      <c r="I14" s="573"/>
      <c r="J14" s="552"/>
      <c r="K14" s="555"/>
      <c r="L14" s="555"/>
      <c r="M14" s="558"/>
      <c r="N14" s="555"/>
      <c r="O14" s="576"/>
      <c r="P14" s="549"/>
      <c r="Q14" s="576"/>
      <c r="R14" s="579"/>
      <c r="S14" s="585"/>
      <c r="T14" s="59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59">
        <f>'Mapa Final'!A12</f>
        <v>2</v>
      </c>
      <c r="B15" s="545" t="str">
        <f>'Mapa Final'!B12</f>
        <v>Incumplimieto en la ejecución del presupuesto  apropiado.</v>
      </c>
      <c r="C15" s="562" t="str">
        <f>'Mapa Final'!C12</f>
        <v>Afectación Económica</v>
      </c>
      <c r="D15" s="562" t="str">
        <f>'Mapa Final'!D12</f>
        <v>Apropiar el presupuesto y no ejecutar en su totalidad</v>
      </c>
      <c r="E15" s="565" t="str">
        <f>'Mapa Final'!E12</f>
        <v>Falla de la  planeación y ejecución del presupuesto.</v>
      </c>
      <c r="F15" s="565" t="str">
        <f>'Mapa Final'!F12</f>
        <v>Posibilidad de afectación econoómica debido a falla de la planeación y ejecución del presupuesto.</v>
      </c>
      <c r="G15" s="565" t="str">
        <f>'Mapa Final'!G12</f>
        <v>Ejecución y Administración de Procesos</v>
      </c>
      <c r="H15" s="568" t="str">
        <f>'Mapa Final'!I12</f>
        <v>Baja</v>
      </c>
      <c r="I15" s="571" t="str">
        <f>'Mapa Final'!L12</f>
        <v>Moderado</v>
      </c>
      <c r="J15" s="550" t="str">
        <f>'Mapa Final'!N12</f>
        <v>Moderado</v>
      </c>
      <c r="K15" s="553" t="str">
        <f>'Mapa Final'!AA12</f>
        <v>Muy Baja</v>
      </c>
      <c r="L15" s="553" t="str">
        <f>'Mapa Final'!AE12</f>
        <v>Moderado</v>
      </c>
      <c r="M15" s="556" t="str">
        <f>'Mapa Final'!AG12</f>
        <v>Moderado</v>
      </c>
      <c r="N15" s="553" t="str">
        <f>'Mapa Final'!AH12</f>
        <v>Aceptar</v>
      </c>
      <c r="O15" s="574" t="s">
        <v>564</v>
      </c>
      <c r="P15" s="547"/>
      <c r="Q15" s="602" t="s">
        <v>6</v>
      </c>
      <c r="R15" s="584">
        <v>45017</v>
      </c>
      <c r="S15" s="630">
        <v>45107</v>
      </c>
      <c r="T15" s="580" t="s">
        <v>565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60"/>
      <c r="B16" s="620"/>
      <c r="C16" s="563"/>
      <c r="D16" s="563"/>
      <c r="E16" s="566"/>
      <c r="F16" s="566"/>
      <c r="G16" s="566"/>
      <c r="H16" s="569"/>
      <c r="I16" s="572"/>
      <c r="J16" s="551"/>
      <c r="K16" s="554"/>
      <c r="L16" s="554"/>
      <c r="M16" s="557"/>
      <c r="N16" s="554"/>
      <c r="O16" s="575"/>
      <c r="P16" s="548"/>
      <c r="Q16" s="602"/>
      <c r="R16" s="585"/>
      <c r="S16" s="629"/>
      <c r="T16" s="58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60"/>
      <c r="B17" s="620"/>
      <c r="C17" s="563"/>
      <c r="D17" s="563"/>
      <c r="E17" s="566"/>
      <c r="F17" s="566"/>
      <c r="G17" s="566"/>
      <c r="H17" s="569"/>
      <c r="I17" s="572"/>
      <c r="J17" s="551"/>
      <c r="K17" s="554"/>
      <c r="L17" s="554"/>
      <c r="M17" s="557"/>
      <c r="N17" s="554"/>
      <c r="O17" s="575"/>
      <c r="P17" s="548"/>
      <c r="Q17" s="602"/>
      <c r="R17" s="585"/>
      <c r="S17" s="629"/>
      <c r="T17" s="58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60"/>
      <c r="B18" s="620"/>
      <c r="C18" s="563"/>
      <c r="D18" s="563"/>
      <c r="E18" s="566"/>
      <c r="F18" s="566"/>
      <c r="G18" s="566"/>
      <c r="H18" s="569"/>
      <c r="I18" s="572"/>
      <c r="J18" s="551"/>
      <c r="K18" s="554"/>
      <c r="L18" s="554"/>
      <c r="M18" s="557"/>
      <c r="N18" s="554"/>
      <c r="O18" s="575"/>
      <c r="P18" s="548"/>
      <c r="Q18" s="602"/>
      <c r="R18" s="585"/>
      <c r="S18" s="629"/>
      <c r="T18" s="58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c r="A19" s="561"/>
      <c r="B19" s="621"/>
      <c r="C19" s="564"/>
      <c r="D19" s="564"/>
      <c r="E19" s="567"/>
      <c r="F19" s="567"/>
      <c r="G19" s="567"/>
      <c r="H19" s="570"/>
      <c r="I19" s="573"/>
      <c r="J19" s="552"/>
      <c r="K19" s="555"/>
      <c r="L19" s="555"/>
      <c r="M19" s="558"/>
      <c r="N19" s="555"/>
      <c r="O19" s="576"/>
      <c r="P19" s="549"/>
      <c r="Q19" s="602"/>
      <c r="R19" s="586"/>
      <c r="S19" s="629"/>
      <c r="T19" s="58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59">
        <f>'Mapa Final'!A13</f>
        <v>3</v>
      </c>
      <c r="B20" s="545" t="str">
        <f>'Mapa Final'!B13</f>
        <v>Incumplimieto en la ejecución del presupuesto  apropiado por la falta  de ejecución del plan anual de adquisiciones de bienes y servicios</v>
      </c>
      <c r="C20" s="562" t="str">
        <f>'Mapa Final'!C13</f>
        <v>Afectación Económica</v>
      </c>
      <c r="D20" s="562" t="str">
        <f>'Mapa Final'!D13</f>
        <v>Apropiar el presupuesto y no ejecutar en su totalidad en lo correspondiente al plan.</v>
      </c>
      <c r="E20" s="565" t="str">
        <f>'Mapa Final'!E13</f>
        <v>Asignación insuficiente de presupuesto para poder atender el plan anual de adquisiciones</v>
      </c>
      <c r="F20" s="565" t="str">
        <f>'Mapa Final'!F13</f>
        <v>Posibilidad de de afectación económica debido a la asignación insuficiente de presupuesto para poder atender el plan anual de adquisiciones.</v>
      </c>
      <c r="G20" s="565" t="str">
        <f>'Mapa Final'!G13</f>
        <v>Ejecución y Administración de Procesos</v>
      </c>
      <c r="H20" s="568" t="str">
        <f>'Mapa Final'!I13</f>
        <v>Baja</v>
      </c>
      <c r="I20" s="571" t="str">
        <f>'Mapa Final'!L13</f>
        <v>Moderado</v>
      </c>
      <c r="J20" s="550" t="str">
        <f>'Mapa Final'!N13</f>
        <v>Moderado</v>
      </c>
      <c r="K20" s="553" t="str">
        <f>'Mapa Final'!AA13</f>
        <v>Muy Baja</v>
      </c>
      <c r="L20" s="553" t="str">
        <f>'Mapa Final'!AE13</f>
        <v>Moderado</v>
      </c>
      <c r="M20" s="556" t="str">
        <f>'Mapa Final'!AG13</f>
        <v>Moderado</v>
      </c>
      <c r="N20" s="553" t="str">
        <f>'Mapa Final'!AH13</f>
        <v>Aceptar</v>
      </c>
      <c r="O20" s="574" t="s">
        <v>553</v>
      </c>
      <c r="P20" s="547"/>
      <c r="Q20" s="602" t="s">
        <v>6</v>
      </c>
      <c r="R20" s="584">
        <v>45017</v>
      </c>
      <c r="S20" s="628">
        <v>45107</v>
      </c>
      <c r="T20" s="580" t="s">
        <v>566</v>
      </c>
      <c r="U20" s="34"/>
      <c r="V20" s="34"/>
    </row>
    <row r="21" spans="1:176">
      <c r="A21" s="560"/>
      <c r="B21" s="620"/>
      <c r="C21" s="563"/>
      <c r="D21" s="563"/>
      <c r="E21" s="566"/>
      <c r="F21" s="566"/>
      <c r="G21" s="566"/>
      <c r="H21" s="569"/>
      <c r="I21" s="572"/>
      <c r="J21" s="551"/>
      <c r="K21" s="554"/>
      <c r="L21" s="554"/>
      <c r="M21" s="557"/>
      <c r="N21" s="554"/>
      <c r="O21" s="575"/>
      <c r="P21" s="548"/>
      <c r="Q21" s="602"/>
      <c r="R21" s="585"/>
      <c r="S21" s="629"/>
      <c r="T21" s="580"/>
      <c r="U21" s="34"/>
      <c r="V21" s="34"/>
    </row>
    <row r="22" spans="1:176">
      <c r="A22" s="560"/>
      <c r="B22" s="620"/>
      <c r="C22" s="563"/>
      <c r="D22" s="563"/>
      <c r="E22" s="566"/>
      <c r="F22" s="566"/>
      <c r="G22" s="566"/>
      <c r="H22" s="569"/>
      <c r="I22" s="572"/>
      <c r="J22" s="551"/>
      <c r="K22" s="554"/>
      <c r="L22" s="554"/>
      <c r="M22" s="557"/>
      <c r="N22" s="554"/>
      <c r="O22" s="575"/>
      <c r="P22" s="548"/>
      <c r="Q22" s="602"/>
      <c r="R22" s="585"/>
      <c r="S22" s="629"/>
      <c r="T22" s="580"/>
      <c r="U22" s="34"/>
      <c r="V22" s="34"/>
    </row>
    <row r="23" spans="1:176">
      <c r="A23" s="560"/>
      <c r="B23" s="620"/>
      <c r="C23" s="563"/>
      <c r="D23" s="563"/>
      <c r="E23" s="566"/>
      <c r="F23" s="566"/>
      <c r="G23" s="566"/>
      <c r="H23" s="569"/>
      <c r="I23" s="572"/>
      <c r="J23" s="551"/>
      <c r="K23" s="554"/>
      <c r="L23" s="554"/>
      <c r="M23" s="557"/>
      <c r="N23" s="554"/>
      <c r="O23" s="575"/>
      <c r="P23" s="548"/>
      <c r="Q23" s="602"/>
      <c r="R23" s="585"/>
      <c r="S23" s="629"/>
      <c r="T23" s="580"/>
      <c r="U23" s="34"/>
      <c r="V23" s="34"/>
    </row>
    <row r="24" spans="1:176" ht="307.5" customHeight="1">
      <c r="A24" s="561"/>
      <c r="B24" s="621"/>
      <c r="C24" s="564"/>
      <c r="D24" s="564"/>
      <c r="E24" s="567"/>
      <c r="F24" s="567"/>
      <c r="G24" s="567"/>
      <c r="H24" s="570"/>
      <c r="I24" s="573"/>
      <c r="J24" s="552"/>
      <c r="K24" s="555"/>
      <c r="L24" s="555"/>
      <c r="M24" s="558"/>
      <c r="N24" s="555"/>
      <c r="O24" s="576"/>
      <c r="P24" s="549"/>
      <c r="Q24" s="602"/>
      <c r="R24" s="586"/>
      <c r="S24" s="629"/>
      <c r="T24" s="580"/>
      <c r="U24" s="34"/>
      <c r="V24" s="34"/>
    </row>
    <row r="25" spans="1:176">
      <c r="A25" s="559">
        <f>'Mapa Final'!A15</f>
        <v>4</v>
      </c>
      <c r="B25" s="545" t="str">
        <f>'Mapa Final'!B15</f>
        <v>Corrupción</v>
      </c>
      <c r="C25" s="562" t="str">
        <f>'Mapa Final'!C15</f>
        <v>Reputacional(Corrupción)</v>
      </c>
      <c r="D25" s="562"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Final'!E15</f>
        <v>servidores judiciales con carencia de principios y valores bien fundamentados  que permitan realizar actuaciones contrarias a la ley  en beneficio propio</v>
      </c>
      <c r="F25" s="565" t="str">
        <f>'Mapa Final'!F15</f>
        <v>Posibilidad de corrupción de los servidores judiciales, debido a la carencia en transparencia, ética y valores</v>
      </c>
      <c r="G25" s="565" t="str">
        <f>'Mapa Final'!G15</f>
        <v>Fraude Interno</v>
      </c>
      <c r="H25" s="568" t="str">
        <f>'Mapa Final'!I15</f>
        <v>Media</v>
      </c>
      <c r="I25" s="571" t="str">
        <f>'Mapa Final'!L15</f>
        <v>Mayor</v>
      </c>
      <c r="J25" s="550" t="str">
        <f>'Mapa Final'!N15</f>
        <v xml:space="preserve">Alto </v>
      </c>
      <c r="K25" s="553" t="str">
        <f>'Mapa Final'!AA15</f>
        <v>Baja</v>
      </c>
      <c r="L25" s="553" t="str">
        <f>'Mapa Final'!AE15</f>
        <v>Mayor</v>
      </c>
      <c r="M25" s="556" t="str">
        <f>'Mapa Final'!AG15</f>
        <v xml:space="preserve">Alto </v>
      </c>
      <c r="N25" s="553" t="str">
        <f>'Mapa Final'!AH15</f>
        <v>Reducir(mitigar)</v>
      </c>
      <c r="O25" s="574" t="s">
        <v>555</v>
      </c>
      <c r="P25" s="547"/>
      <c r="Q25" s="574" t="s">
        <v>6</v>
      </c>
      <c r="R25" s="584">
        <v>45017</v>
      </c>
      <c r="S25" s="625">
        <v>45107</v>
      </c>
      <c r="T25" s="580" t="s">
        <v>567</v>
      </c>
    </row>
    <row r="26" spans="1:176">
      <c r="A26" s="560"/>
      <c r="B26" s="620"/>
      <c r="C26" s="563"/>
      <c r="D26" s="563"/>
      <c r="E26" s="566"/>
      <c r="F26" s="566"/>
      <c r="G26" s="566"/>
      <c r="H26" s="569"/>
      <c r="I26" s="572"/>
      <c r="J26" s="551"/>
      <c r="K26" s="554"/>
      <c r="L26" s="554"/>
      <c r="M26" s="557"/>
      <c r="N26" s="554"/>
      <c r="O26" s="575"/>
      <c r="P26" s="548"/>
      <c r="Q26" s="575"/>
      <c r="R26" s="585"/>
      <c r="S26" s="626"/>
      <c r="T26" s="580"/>
    </row>
    <row r="27" spans="1:176">
      <c r="A27" s="560"/>
      <c r="B27" s="620"/>
      <c r="C27" s="563"/>
      <c r="D27" s="563"/>
      <c r="E27" s="566"/>
      <c r="F27" s="566"/>
      <c r="G27" s="566"/>
      <c r="H27" s="569"/>
      <c r="I27" s="572"/>
      <c r="J27" s="551"/>
      <c r="K27" s="554"/>
      <c r="L27" s="554"/>
      <c r="M27" s="557"/>
      <c r="N27" s="554"/>
      <c r="O27" s="575"/>
      <c r="P27" s="548"/>
      <c r="Q27" s="575"/>
      <c r="R27" s="585"/>
      <c r="S27" s="626"/>
      <c r="T27" s="580"/>
    </row>
    <row r="28" spans="1:176">
      <c r="A28" s="560"/>
      <c r="B28" s="620"/>
      <c r="C28" s="563"/>
      <c r="D28" s="563"/>
      <c r="E28" s="566"/>
      <c r="F28" s="566"/>
      <c r="G28" s="566"/>
      <c r="H28" s="569"/>
      <c r="I28" s="572"/>
      <c r="J28" s="551"/>
      <c r="K28" s="554"/>
      <c r="L28" s="554"/>
      <c r="M28" s="557"/>
      <c r="N28" s="554"/>
      <c r="O28" s="575"/>
      <c r="P28" s="548"/>
      <c r="Q28" s="575"/>
      <c r="R28" s="585"/>
      <c r="S28" s="626"/>
      <c r="T28" s="580"/>
    </row>
    <row r="29" spans="1:176" ht="277.5" customHeight="1">
      <c r="A29" s="561"/>
      <c r="B29" s="621"/>
      <c r="C29" s="564"/>
      <c r="D29" s="564"/>
      <c r="E29" s="567"/>
      <c r="F29" s="567"/>
      <c r="G29" s="567"/>
      <c r="H29" s="570"/>
      <c r="I29" s="573"/>
      <c r="J29" s="552"/>
      <c r="K29" s="555"/>
      <c r="L29" s="555"/>
      <c r="M29" s="558"/>
      <c r="N29" s="555"/>
      <c r="O29" s="576"/>
      <c r="P29" s="549"/>
      <c r="Q29" s="576"/>
      <c r="R29" s="586"/>
      <c r="S29" s="627"/>
      <c r="T29" s="580"/>
    </row>
    <row r="30" spans="1:176">
      <c r="A30" s="559">
        <f>'Mapa Final'!A19</f>
        <v>5</v>
      </c>
      <c r="B30" s="545" t="str">
        <f>'Mapa Final'!B19</f>
        <v>Interrupción o demora en el servicio público de administrar justicia</v>
      </c>
      <c r="C30" s="562" t="str">
        <f>'Mapa Final'!C19</f>
        <v>Afectación en la Prestación del Servicio de Justicia</v>
      </c>
      <c r="D30" s="562" t="str">
        <f>'Mapa Final'!D19</f>
        <v>1. Paros Judiciales que afecten la prestación del servicio.  
2. Huelgas, protestas ciudadana o Disturbios y hechos violentos, que alteren el orden publico 
3.Pandemia
4.Emergencias Ambientales</v>
      </c>
      <c r="E30" s="565" t="str">
        <f>'Mapa Final'!E19</f>
        <v>Suceso de fuerza mayor que imposibilitan la gestión judicial (contratación de bienes, obras y servicios)</v>
      </c>
      <c r="F30" s="565" t="str">
        <f>'Mapa Final'!F19</f>
        <v xml:space="preserve">Posibilidad de  afectación en la Prestación del Servicio de Justicia debido a un suceso de fuerza mayor que imposibilita la gestión judicial (contratación de bienes, obras y servicios) </v>
      </c>
      <c r="G30" s="565" t="str">
        <f>'Mapa Final'!G19</f>
        <v>Usuarios, productos y prácticas organizacionales</v>
      </c>
      <c r="H30" s="568" t="str">
        <f>'Mapa Final'!I19</f>
        <v>Media</v>
      </c>
      <c r="I30" s="571" t="str">
        <f>'Mapa Final'!L19</f>
        <v>Moderado</v>
      </c>
      <c r="J30" s="550" t="str">
        <f>'Mapa Final'!N19</f>
        <v>Moderado</v>
      </c>
      <c r="K30" s="553" t="str">
        <f>'Mapa Final'!AA19</f>
        <v>Baja</v>
      </c>
      <c r="L30" s="553" t="str">
        <f>'Mapa Final'!AE19</f>
        <v>Moderado</v>
      </c>
      <c r="M30" s="556" t="str">
        <f>'Mapa Final'!AG19</f>
        <v>Moderado</v>
      </c>
      <c r="N30" s="553" t="str">
        <f>'Mapa Final'!AH19</f>
        <v>Aceptar</v>
      </c>
      <c r="O30" s="574" t="s">
        <v>568</v>
      </c>
      <c r="P30" s="547"/>
      <c r="Q30" s="574" t="s">
        <v>6</v>
      </c>
      <c r="R30" s="577">
        <v>45017</v>
      </c>
      <c r="S30" s="622">
        <v>45107</v>
      </c>
      <c r="T30" s="623" t="s">
        <v>558</v>
      </c>
    </row>
    <row r="31" spans="1:176">
      <c r="A31" s="560"/>
      <c r="B31" s="620"/>
      <c r="C31" s="563"/>
      <c r="D31" s="563"/>
      <c r="E31" s="566"/>
      <c r="F31" s="566"/>
      <c r="G31" s="566"/>
      <c r="H31" s="569"/>
      <c r="I31" s="572"/>
      <c r="J31" s="551"/>
      <c r="K31" s="554"/>
      <c r="L31" s="554"/>
      <c r="M31" s="557"/>
      <c r="N31" s="554"/>
      <c r="O31" s="575"/>
      <c r="P31" s="548"/>
      <c r="Q31" s="575"/>
      <c r="R31" s="578"/>
      <c r="S31" s="585"/>
      <c r="T31" s="623"/>
    </row>
    <row r="32" spans="1:176">
      <c r="A32" s="560"/>
      <c r="B32" s="620"/>
      <c r="C32" s="563"/>
      <c r="D32" s="563"/>
      <c r="E32" s="566"/>
      <c r="F32" s="566"/>
      <c r="G32" s="566"/>
      <c r="H32" s="569"/>
      <c r="I32" s="572"/>
      <c r="J32" s="551"/>
      <c r="K32" s="554"/>
      <c r="L32" s="554"/>
      <c r="M32" s="557"/>
      <c r="N32" s="554"/>
      <c r="O32" s="575"/>
      <c r="P32" s="548"/>
      <c r="Q32" s="575"/>
      <c r="R32" s="578"/>
      <c r="S32" s="585"/>
      <c r="T32" s="623"/>
    </row>
    <row r="33" spans="1:20">
      <c r="A33" s="560"/>
      <c r="B33" s="620"/>
      <c r="C33" s="563"/>
      <c r="D33" s="563"/>
      <c r="E33" s="566"/>
      <c r="F33" s="566"/>
      <c r="G33" s="566"/>
      <c r="H33" s="569"/>
      <c r="I33" s="572"/>
      <c r="J33" s="551"/>
      <c r="K33" s="554"/>
      <c r="L33" s="554"/>
      <c r="M33" s="557"/>
      <c r="N33" s="554"/>
      <c r="O33" s="575"/>
      <c r="P33" s="548"/>
      <c r="Q33" s="575"/>
      <c r="R33" s="578"/>
      <c r="S33" s="585"/>
      <c r="T33" s="623"/>
    </row>
    <row r="34" spans="1:20" ht="102.75" customHeight="1">
      <c r="A34" s="561"/>
      <c r="B34" s="621"/>
      <c r="C34" s="564"/>
      <c r="D34" s="564"/>
      <c r="E34" s="567"/>
      <c r="F34" s="567"/>
      <c r="G34" s="567"/>
      <c r="H34" s="570"/>
      <c r="I34" s="573"/>
      <c r="J34" s="552"/>
      <c r="K34" s="555"/>
      <c r="L34" s="555"/>
      <c r="M34" s="558"/>
      <c r="N34" s="555"/>
      <c r="O34" s="576"/>
      <c r="P34" s="549"/>
      <c r="Q34" s="576"/>
      <c r="R34" s="579"/>
      <c r="S34" s="586"/>
      <c r="T34" s="624"/>
    </row>
    <row r="35" spans="1:20">
      <c r="A35" s="559">
        <f>'Mapa Final'!A24</f>
        <v>6</v>
      </c>
      <c r="B35" s="545" t="str">
        <f>'Mapa Final'!B24</f>
        <v>Inaplicabilidad de la normavidad ambiental vigente en el proceso de Gestión financiera y presupuestal</v>
      </c>
      <c r="C35" s="562" t="str">
        <f>'Mapa Final'!C24</f>
        <v xml:space="preserve"> Afectación Ambiental</v>
      </c>
      <c r="D35" s="562"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Final'!E24</f>
        <v>Desconocimiento de los lineamientos ambientales y normatividad  ambiental vigente para la contratación de bienes, obras y servicios.</v>
      </c>
      <c r="F35" s="565" t="str">
        <f>'Mapa Final'!F24</f>
        <v>Posibilidad de afectación ambiental debido al desconocimiento de los lineamientos ambientales y normatividad  ambiental vigente para la contratación de bienes, obras y servicios.</v>
      </c>
      <c r="G35" s="565" t="str">
        <f>'Mapa Final'!G24</f>
        <v>Eventos Ambientales Internos</v>
      </c>
      <c r="H35" s="568" t="str">
        <f>'Mapa Final'!I24</f>
        <v>Media</v>
      </c>
      <c r="I35" s="571" t="str">
        <f>'Mapa Final'!L24</f>
        <v>Moderado</v>
      </c>
      <c r="J35" s="550" t="str">
        <f>'Mapa Final'!N24</f>
        <v>Moderado</v>
      </c>
      <c r="K35" s="553" t="str">
        <f>'Mapa Final'!AA24</f>
        <v>Baja</v>
      </c>
      <c r="L35" s="553" t="str">
        <f>'Mapa Final'!AE24</f>
        <v>Moderado</v>
      </c>
      <c r="M35" s="556" t="str">
        <f>'Mapa Final'!AG24</f>
        <v>Moderado</v>
      </c>
      <c r="N35" s="553" t="str">
        <f>'Mapa Final'!AH24</f>
        <v>Aceptar</v>
      </c>
      <c r="O35" s="581" t="s">
        <v>569</v>
      </c>
      <c r="P35" s="547"/>
      <c r="Q35" s="574" t="s">
        <v>6</v>
      </c>
      <c r="R35" s="577">
        <v>45017</v>
      </c>
      <c r="S35" s="584">
        <v>45107</v>
      </c>
      <c r="T35" s="580" t="s">
        <v>560</v>
      </c>
    </row>
    <row r="36" spans="1:20">
      <c r="A36" s="560"/>
      <c r="B36" s="620"/>
      <c r="C36" s="563"/>
      <c r="D36" s="563"/>
      <c r="E36" s="566"/>
      <c r="F36" s="566"/>
      <c r="G36" s="566"/>
      <c r="H36" s="569"/>
      <c r="I36" s="572"/>
      <c r="J36" s="551"/>
      <c r="K36" s="554"/>
      <c r="L36" s="554"/>
      <c r="M36" s="557"/>
      <c r="N36" s="554"/>
      <c r="O36" s="582"/>
      <c r="P36" s="548"/>
      <c r="Q36" s="575"/>
      <c r="R36" s="578"/>
      <c r="S36" s="585"/>
      <c r="T36" s="580"/>
    </row>
    <row r="37" spans="1:20">
      <c r="A37" s="560"/>
      <c r="B37" s="620"/>
      <c r="C37" s="563"/>
      <c r="D37" s="563"/>
      <c r="E37" s="566"/>
      <c r="F37" s="566"/>
      <c r="G37" s="566"/>
      <c r="H37" s="569"/>
      <c r="I37" s="572"/>
      <c r="J37" s="551"/>
      <c r="K37" s="554"/>
      <c r="L37" s="554"/>
      <c r="M37" s="557"/>
      <c r="N37" s="554"/>
      <c r="O37" s="582"/>
      <c r="P37" s="548"/>
      <c r="Q37" s="575"/>
      <c r="R37" s="578"/>
      <c r="S37" s="585"/>
      <c r="T37" s="580"/>
    </row>
    <row r="38" spans="1:20">
      <c r="A38" s="560"/>
      <c r="B38" s="620"/>
      <c r="C38" s="563"/>
      <c r="D38" s="563"/>
      <c r="E38" s="566"/>
      <c r="F38" s="566"/>
      <c r="G38" s="566"/>
      <c r="H38" s="569"/>
      <c r="I38" s="572"/>
      <c r="J38" s="551"/>
      <c r="K38" s="554"/>
      <c r="L38" s="554"/>
      <c r="M38" s="557"/>
      <c r="N38" s="554"/>
      <c r="O38" s="582"/>
      <c r="P38" s="548"/>
      <c r="Q38" s="575"/>
      <c r="R38" s="578"/>
      <c r="S38" s="585"/>
      <c r="T38" s="580"/>
    </row>
    <row r="39" spans="1:20" ht="278.25" customHeight="1">
      <c r="A39" s="561"/>
      <c r="B39" s="621"/>
      <c r="C39" s="564"/>
      <c r="D39" s="564"/>
      <c r="E39" s="567"/>
      <c r="F39" s="567"/>
      <c r="G39" s="567"/>
      <c r="H39" s="570"/>
      <c r="I39" s="573"/>
      <c r="J39" s="552"/>
      <c r="K39" s="555"/>
      <c r="L39" s="555"/>
      <c r="M39" s="558"/>
      <c r="N39" s="555"/>
      <c r="O39" s="583"/>
      <c r="P39" s="549"/>
      <c r="Q39" s="576"/>
      <c r="R39" s="579"/>
      <c r="S39" s="586"/>
      <c r="T39" s="580"/>
    </row>
    <row r="40" spans="1:20">
      <c r="A40" s="559" t="e">
        <f>'Mapa Final'!#REF!</f>
        <v>#REF!</v>
      </c>
      <c r="B40" s="545" t="e">
        <f>'Mapa Final'!#REF!</f>
        <v>#REF!</v>
      </c>
      <c r="C40" s="562" t="e">
        <f>'Mapa Final'!#REF!</f>
        <v>#REF!</v>
      </c>
      <c r="D40" s="562" t="e">
        <f>'Mapa Final'!#REF!</f>
        <v>#REF!</v>
      </c>
      <c r="E40" s="565" t="e">
        <f>'Mapa Final'!#REF!</f>
        <v>#REF!</v>
      </c>
      <c r="F40" s="565" t="e">
        <f>'Mapa Final'!#REF!</f>
        <v>#REF!</v>
      </c>
      <c r="G40" s="565" t="e">
        <f>'Mapa Final'!#REF!</f>
        <v>#REF!</v>
      </c>
      <c r="H40" s="568" t="e">
        <f>'Mapa Final'!#REF!</f>
        <v>#REF!</v>
      </c>
      <c r="I40" s="571" t="e">
        <f>'Mapa Final'!#REF!</f>
        <v>#REF!</v>
      </c>
      <c r="J40" s="550" t="e">
        <f>'Mapa Final'!#REF!</f>
        <v>#REF!</v>
      </c>
      <c r="K40" s="553" t="e">
        <f>'Mapa Final'!#REF!</f>
        <v>#REF!</v>
      </c>
      <c r="L40" s="553" t="e">
        <f>'Mapa Final'!#REF!</f>
        <v>#REF!</v>
      </c>
      <c r="M40" s="556" t="e">
        <f>'Mapa Final'!#REF!</f>
        <v>#REF!</v>
      </c>
      <c r="N40" s="553" t="e">
        <f>'Mapa Final'!#REF!</f>
        <v>#REF!</v>
      </c>
      <c r="O40" s="547"/>
      <c r="P40" s="547"/>
      <c r="Q40" s="547"/>
      <c r="R40" s="547"/>
      <c r="S40" s="547"/>
      <c r="T40" s="548"/>
    </row>
    <row r="41" spans="1:20">
      <c r="A41" s="560"/>
      <c r="B41" s="620"/>
      <c r="C41" s="563"/>
      <c r="D41" s="563"/>
      <c r="E41" s="566"/>
      <c r="F41" s="566"/>
      <c r="G41" s="566"/>
      <c r="H41" s="569"/>
      <c r="I41" s="572"/>
      <c r="J41" s="551"/>
      <c r="K41" s="554"/>
      <c r="L41" s="554"/>
      <c r="M41" s="557"/>
      <c r="N41" s="554"/>
      <c r="O41" s="548"/>
      <c r="P41" s="548"/>
      <c r="Q41" s="548"/>
      <c r="R41" s="548"/>
      <c r="S41" s="548"/>
      <c r="T41" s="548"/>
    </row>
    <row r="42" spans="1:20">
      <c r="A42" s="560"/>
      <c r="B42" s="620"/>
      <c r="C42" s="563"/>
      <c r="D42" s="563"/>
      <c r="E42" s="566"/>
      <c r="F42" s="566"/>
      <c r="G42" s="566"/>
      <c r="H42" s="569"/>
      <c r="I42" s="572"/>
      <c r="J42" s="551"/>
      <c r="K42" s="554"/>
      <c r="L42" s="554"/>
      <c r="M42" s="557"/>
      <c r="N42" s="554"/>
      <c r="O42" s="548"/>
      <c r="P42" s="548"/>
      <c r="Q42" s="548"/>
      <c r="R42" s="548"/>
      <c r="S42" s="548"/>
      <c r="T42" s="548"/>
    </row>
    <row r="43" spans="1:20">
      <c r="A43" s="560"/>
      <c r="B43" s="620"/>
      <c r="C43" s="563"/>
      <c r="D43" s="563"/>
      <c r="E43" s="566"/>
      <c r="F43" s="566"/>
      <c r="G43" s="566"/>
      <c r="H43" s="569"/>
      <c r="I43" s="572"/>
      <c r="J43" s="551"/>
      <c r="K43" s="554"/>
      <c r="L43" s="554"/>
      <c r="M43" s="557"/>
      <c r="N43" s="554"/>
      <c r="O43" s="548"/>
      <c r="P43" s="548"/>
      <c r="Q43" s="548"/>
      <c r="R43" s="548"/>
      <c r="S43" s="548"/>
      <c r="T43" s="548"/>
    </row>
    <row r="44" spans="1:20" ht="15.75" thickBot="1">
      <c r="A44" s="561"/>
      <c r="B44" s="621"/>
      <c r="C44" s="564"/>
      <c r="D44" s="564"/>
      <c r="E44" s="567"/>
      <c r="F44" s="567"/>
      <c r="G44" s="567"/>
      <c r="H44" s="570"/>
      <c r="I44" s="573"/>
      <c r="J44" s="552"/>
      <c r="K44" s="555"/>
      <c r="L44" s="555"/>
      <c r="M44" s="558"/>
      <c r="N44" s="555"/>
      <c r="O44" s="549"/>
      <c r="P44" s="549"/>
      <c r="Q44" s="549"/>
      <c r="R44" s="549"/>
      <c r="S44" s="549"/>
      <c r="T44" s="549"/>
    </row>
    <row r="45" spans="1:20">
      <c r="A45" s="559" t="e">
        <f>'Mapa Final'!#REF!</f>
        <v>#REF!</v>
      </c>
      <c r="B45" s="545" t="e">
        <f>'Mapa Final'!#REF!</f>
        <v>#REF!</v>
      </c>
      <c r="C45" s="562" t="e">
        <f>'Mapa Final'!#REF!</f>
        <v>#REF!</v>
      </c>
      <c r="D45" s="562" t="e">
        <f>'Mapa Final'!#REF!</f>
        <v>#REF!</v>
      </c>
      <c r="E45" s="565" t="e">
        <f>'Mapa Final'!#REF!</f>
        <v>#REF!</v>
      </c>
      <c r="F45" s="565" t="e">
        <f>'Mapa Final'!#REF!</f>
        <v>#REF!</v>
      </c>
      <c r="G45" s="565" t="e">
        <f>'Mapa Final'!#REF!</f>
        <v>#REF!</v>
      </c>
      <c r="H45" s="568" t="e">
        <f>'Mapa Final'!#REF!</f>
        <v>#REF!</v>
      </c>
      <c r="I45" s="571" t="e">
        <f>'Mapa Final'!#REF!</f>
        <v>#REF!</v>
      </c>
      <c r="J45" s="550" t="e">
        <f>'Mapa Final'!#REF!</f>
        <v>#REF!</v>
      </c>
      <c r="K45" s="553" t="e">
        <f>'Mapa Final'!#REF!</f>
        <v>#REF!</v>
      </c>
      <c r="L45" s="553" t="e">
        <f>'Mapa Final'!#REF!</f>
        <v>#REF!</v>
      </c>
      <c r="M45" s="556" t="e">
        <f>'Mapa Final'!#REF!</f>
        <v>#REF!</v>
      </c>
      <c r="N45" s="553" t="e">
        <f>'Mapa Final'!#REF!</f>
        <v>#REF!</v>
      </c>
      <c r="O45" s="547"/>
      <c r="P45" s="547"/>
      <c r="Q45" s="547"/>
      <c r="R45" s="547"/>
      <c r="S45" s="547"/>
      <c r="T45" s="547"/>
    </row>
    <row r="46" spans="1:20">
      <c r="A46" s="560"/>
      <c r="B46" s="620"/>
      <c r="C46" s="563"/>
      <c r="D46" s="563"/>
      <c r="E46" s="566"/>
      <c r="F46" s="566"/>
      <c r="G46" s="566"/>
      <c r="H46" s="569"/>
      <c r="I46" s="572"/>
      <c r="J46" s="551"/>
      <c r="K46" s="554"/>
      <c r="L46" s="554"/>
      <c r="M46" s="557"/>
      <c r="N46" s="554"/>
      <c r="O46" s="548"/>
      <c r="P46" s="548"/>
      <c r="Q46" s="548"/>
      <c r="R46" s="548"/>
      <c r="S46" s="548"/>
      <c r="T46" s="548"/>
    </row>
    <row r="47" spans="1:20">
      <c r="A47" s="560"/>
      <c r="B47" s="620"/>
      <c r="C47" s="563"/>
      <c r="D47" s="563"/>
      <c r="E47" s="566"/>
      <c r="F47" s="566"/>
      <c r="G47" s="566"/>
      <c r="H47" s="569"/>
      <c r="I47" s="572"/>
      <c r="J47" s="551"/>
      <c r="K47" s="554"/>
      <c r="L47" s="554"/>
      <c r="M47" s="557"/>
      <c r="N47" s="554"/>
      <c r="O47" s="548"/>
      <c r="P47" s="548"/>
      <c r="Q47" s="548"/>
      <c r="R47" s="548"/>
      <c r="S47" s="548"/>
      <c r="T47" s="548"/>
    </row>
    <row r="48" spans="1:20">
      <c r="A48" s="560"/>
      <c r="B48" s="620"/>
      <c r="C48" s="563"/>
      <c r="D48" s="563"/>
      <c r="E48" s="566"/>
      <c r="F48" s="566"/>
      <c r="G48" s="566"/>
      <c r="H48" s="569"/>
      <c r="I48" s="572"/>
      <c r="J48" s="551"/>
      <c r="K48" s="554"/>
      <c r="L48" s="554"/>
      <c r="M48" s="557"/>
      <c r="N48" s="554"/>
      <c r="O48" s="548"/>
      <c r="P48" s="548"/>
      <c r="Q48" s="548"/>
      <c r="R48" s="548"/>
      <c r="S48" s="548"/>
      <c r="T48" s="548"/>
    </row>
    <row r="49" spans="1:20" ht="15.75" thickBot="1">
      <c r="A49" s="561"/>
      <c r="B49" s="621"/>
      <c r="C49" s="564"/>
      <c r="D49" s="564"/>
      <c r="E49" s="567"/>
      <c r="F49" s="567"/>
      <c r="G49" s="567"/>
      <c r="H49" s="570"/>
      <c r="I49" s="573"/>
      <c r="J49" s="552"/>
      <c r="K49" s="555"/>
      <c r="L49" s="555"/>
      <c r="M49" s="558"/>
      <c r="N49" s="555"/>
      <c r="O49" s="549"/>
      <c r="P49" s="549"/>
      <c r="Q49" s="549"/>
      <c r="R49" s="549"/>
      <c r="S49" s="549"/>
      <c r="T49" s="549"/>
    </row>
    <row r="50" spans="1:20">
      <c r="A50" s="559" t="e">
        <f>'Mapa Final'!#REF!</f>
        <v>#REF!</v>
      </c>
      <c r="B50" s="545" t="e">
        <f>'Mapa Final'!#REF!</f>
        <v>#REF!</v>
      </c>
      <c r="C50" s="562" t="e">
        <f>'Mapa Final'!#REF!</f>
        <v>#REF!</v>
      </c>
      <c r="D50" s="562" t="e">
        <f>'Mapa Final'!#REF!</f>
        <v>#REF!</v>
      </c>
      <c r="E50" s="565" t="e">
        <f>'Mapa Final'!#REF!</f>
        <v>#REF!</v>
      </c>
      <c r="F50" s="565" t="e">
        <f>'Mapa Final'!#REF!</f>
        <v>#REF!</v>
      </c>
      <c r="G50" s="565" t="e">
        <f>'Mapa Final'!#REF!</f>
        <v>#REF!</v>
      </c>
      <c r="H50" s="568" t="e">
        <f>'Mapa Final'!#REF!</f>
        <v>#REF!</v>
      </c>
      <c r="I50" s="571" t="e">
        <f>'Mapa Final'!#REF!</f>
        <v>#REF!</v>
      </c>
      <c r="J50" s="550" t="e">
        <f>'Mapa Final'!#REF!</f>
        <v>#REF!</v>
      </c>
      <c r="K50" s="553" t="e">
        <f>'Mapa Final'!#REF!</f>
        <v>#REF!</v>
      </c>
      <c r="L50" s="553" t="e">
        <f>'Mapa Final'!#REF!</f>
        <v>#REF!</v>
      </c>
      <c r="M50" s="556" t="e">
        <f>'Mapa Final'!#REF!</f>
        <v>#REF!</v>
      </c>
      <c r="N50" s="553" t="e">
        <f>'Mapa Final'!#REF!</f>
        <v>#REF!</v>
      </c>
      <c r="O50" s="547"/>
      <c r="P50" s="547"/>
      <c r="Q50" s="547"/>
      <c r="R50" s="547"/>
      <c r="S50" s="547"/>
      <c r="T50" s="547"/>
    </row>
    <row r="51" spans="1:20">
      <c r="A51" s="560"/>
      <c r="B51" s="620"/>
      <c r="C51" s="563"/>
      <c r="D51" s="563"/>
      <c r="E51" s="566"/>
      <c r="F51" s="566"/>
      <c r="G51" s="566"/>
      <c r="H51" s="569"/>
      <c r="I51" s="572"/>
      <c r="J51" s="551"/>
      <c r="K51" s="554"/>
      <c r="L51" s="554"/>
      <c r="M51" s="557"/>
      <c r="N51" s="554"/>
      <c r="O51" s="548"/>
      <c r="P51" s="548"/>
      <c r="Q51" s="548"/>
      <c r="R51" s="548"/>
      <c r="S51" s="548"/>
      <c r="T51" s="548"/>
    </row>
    <row r="52" spans="1:20">
      <c r="A52" s="560"/>
      <c r="B52" s="620"/>
      <c r="C52" s="563"/>
      <c r="D52" s="563"/>
      <c r="E52" s="566"/>
      <c r="F52" s="566"/>
      <c r="G52" s="566"/>
      <c r="H52" s="569"/>
      <c r="I52" s="572"/>
      <c r="J52" s="551"/>
      <c r="K52" s="554"/>
      <c r="L52" s="554"/>
      <c r="M52" s="557"/>
      <c r="N52" s="554"/>
      <c r="O52" s="548"/>
      <c r="P52" s="548"/>
      <c r="Q52" s="548"/>
      <c r="R52" s="548"/>
      <c r="S52" s="548"/>
      <c r="T52" s="548"/>
    </row>
    <row r="53" spans="1:20">
      <c r="A53" s="560"/>
      <c r="B53" s="620"/>
      <c r="C53" s="563"/>
      <c r="D53" s="563"/>
      <c r="E53" s="566"/>
      <c r="F53" s="566"/>
      <c r="G53" s="566"/>
      <c r="H53" s="569"/>
      <c r="I53" s="572"/>
      <c r="J53" s="551"/>
      <c r="K53" s="554"/>
      <c r="L53" s="554"/>
      <c r="M53" s="557"/>
      <c r="N53" s="554"/>
      <c r="O53" s="548"/>
      <c r="P53" s="548"/>
      <c r="Q53" s="548"/>
      <c r="R53" s="548"/>
      <c r="S53" s="548"/>
      <c r="T53" s="548"/>
    </row>
    <row r="54" spans="1:20" ht="15.75" thickBot="1">
      <c r="A54" s="561"/>
      <c r="B54" s="621"/>
      <c r="C54" s="564"/>
      <c r="D54" s="564"/>
      <c r="E54" s="567"/>
      <c r="F54" s="567"/>
      <c r="G54" s="567"/>
      <c r="H54" s="570"/>
      <c r="I54" s="573"/>
      <c r="J54" s="552"/>
      <c r="K54" s="555"/>
      <c r="L54" s="555"/>
      <c r="M54" s="558"/>
      <c r="N54" s="555"/>
      <c r="O54" s="549"/>
      <c r="P54" s="549"/>
      <c r="Q54" s="549"/>
      <c r="R54" s="549"/>
      <c r="S54" s="549"/>
      <c r="T54" s="549"/>
    </row>
    <row r="55" spans="1:20">
      <c r="A55" s="559" t="e">
        <f>'Mapa Final'!#REF!</f>
        <v>#REF!</v>
      </c>
      <c r="B55" s="545" t="e">
        <f>'Mapa Final'!#REF!</f>
        <v>#REF!</v>
      </c>
      <c r="C55" s="562" t="e">
        <f>'Mapa Final'!#REF!</f>
        <v>#REF!</v>
      </c>
      <c r="D55" s="562" t="e">
        <f>'Mapa Final'!#REF!</f>
        <v>#REF!</v>
      </c>
      <c r="E55" s="565" t="e">
        <f>'Mapa Final'!#REF!</f>
        <v>#REF!</v>
      </c>
      <c r="F55" s="565" t="e">
        <f>'Mapa Final'!#REF!</f>
        <v>#REF!</v>
      </c>
      <c r="G55" s="565" t="e">
        <f>'Mapa Final'!#REF!</f>
        <v>#REF!</v>
      </c>
      <c r="H55" s="568" t="e">
        <f>'Mapa Final'!#REF!</f>
        <v>#REF!</v>
      </c>
      <c r="I55" s="571" t="e">
        <f>'Mapa Final'!#REF!</f>
        <v>#REF!</v>
      </c>
      <c r="J55" s="550" t="e">
        <f>'Mapa Final'!#REF!</f>
        <v>#REF!</v>
      </c>
      <c r="K55" s="553" t="e">
        <f>'Mapa Final'!#REF!</f>
        <v>#REF!</v>
      </c>
      <c r="L55" s="553" t="e">
        <f>'Mapa Final'!#REF!</f>
        <v>#REF!</v>
      </c>
      <c r="M55" s="556" t="e">
        <f>'Mapa Final'!#REF!</f>
        <v>#REF!</v>
      </c>
      <c r="N55" s="553" t="e">
        <f>'Mapa Final'!#REF!</f>
        <v>#REF!</v>
      </c>
      <c r="O55" s="547"/>
      <c r="P55" s="547"/>
      <c r="Q55" s="547"/>
      <c r="R55" s="547"/>
      <c r="S55" s="547"/>
      <c r="T55" s="547"/>
    </row>
    <row r="56" spans="1:20">
      <c r="A56" s="560"/>
      <c r="B56" s="620"/>
      <c r="C56" s="563"/>
      <c r="D56" s="563"/>
      <c r="E56" s="566"/>
      <c r="F56" s="566"/>
      <c r="G56" s="566"/>
      <c r="H56" s="569"/>
      <c r="I56" s="572"/>
      <c r="J56" s="551"/>
      <c r="K56" s="554"/>
      <c r="L56" s="554"/>
      <c r="M56" s="557"/>
      <c r="N56" s="554"/>
      <c r="O56" s="548"/>
      <c r="P56" s="548"/>
      <c r="Q56" s="548"/>
      <c r="R56" s="548"/>
      <c r="S56" s="548"/>
      <c r="T56" s="548"/>
    </row>
    <row r="57" spans="1:20">
      <c r="A57" s="560"/>
      <c r="B57" s="620"/>
      <c r="C57" s="563"/>
      <c r="D57" s="563"/>
      <c r="E57" s="566"/>
      <c r="F57" s="566"/>
      <c r="G57" s="566"/>
      <c r="H57" s="569"/>
      <c r="I57" s="572"/>
      <c r="J57" s="551"/>
      <c r="K57" s="554"/>
      <c r="L57" s="554"/>
      <c r="M57" s="557"/>
      <c r="N57" s="554"/>
      <c r="O57" s="548"/>
      <c r="P57" s="548"/>
      <c r="Q57" s="548"/>
      <c r="R57" s="548"/>
      <c r="S57" s="548"/>
      <c r="T57" s="548"/>
    </row>
    <row r="58" spans="1:20">
      <c r="A58" s="560"/>
      <c r="B58" s="620"/>
      <c r="C58" s="563"/>
      <c r="D58" s="563"/>
      <c r="E58" s="566"/>
      <c r="F58" s="566"/>
      <c r="G58" s="566"/>
      <c r="H58" s="569"/>
      <c r="I58" s="572"/>
      <c r="J58" s="551"/>
      <c r="K58" s="554"/>
      <c r="L58" s="554"/>
      <c r="M58" s="557"/>
      <c r="N58" s="554"/>
      <c r="O58" s="548"/>
      <c r="P58" s="548"/>
      <c r="Q58" s="548"/>
      <c r="R58" s="548"/>
      <c r="S58" s="548"/>
      <c r="T58" s="548"/>
    </row>
    <row r="59" spans="1:20" ht="15.75" thickBot="1">
      <c r="A59" s="561"/>
      <c r="B59" s="621"/>
      <c r="C59" s="564"/>
      <c r="D59" s="564"/>
      <c r="E59" s="567"/>
      <c r="F59" s="567"/>
      <c r="G59" s="567"/>
      <c r="H59" s="570"/>
      <c r="I59" s="573"/>
      <c r="J59" s="552"/>
      <c r="K59" s="555"/>
      <c r="L59" s="555"/>
      <c r="M59" s="558"/>
      <c r="N59" s="555"/>
      <c r="O59" s="549"/>
      <c r="P59" s="549"/>
      <c r="Q59" s="549"/>
      <c r="R59" s="549"/>
      <c r="S59" s="549"/>
      <c r="T59" s="549"/>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1475" priority="706" operator="containsText" text="3- Bajo">
      <formula>NOT(ISERROR(SEARCH("3- Bajo",A7)))</formula>
    </cfRule>
    <cfRule type="containsText" dxfId="1474" priority="707" operator="containsText" text="4- Bajo">
      <formula>NOT(ISERROR(SEARCH("4- Bajo",A7)))</formula>
    </cfRule>
    <cfRule type="containsText" dxfId="1473" priority="708" operator="containsText" text="1- Bajo">
      <formula>NOT(ISERROR(SEARCH("1- Bajo",A7)))</formula>
    </cfRule>
  </conditionalFormatting>
  <conditionalFormatting sqref="A15:D15">
    <cfRule type="containsText" dxfId="1472" priority="563" operator="containsText" text="4- Bajo">
      <formula>NOT(ISERROR(SEARCH("4- Bajo",A15)))</formula>
    </cfRule>
    <cfRule type="containsText" dxfId="1471" priority="560" operator="containsText" text="6- Moderado">
      <formula>NOT(ISERROR(SEARCH("6- Moderado",A15)))</formula>
    </cfRule>
    <cfRule type="containsText" dxfId="1470" priority="561" operator="containsText" text="4- Moderado">
      <formula>NOT(ISERROR(SEARCH("4- Moderado",A15)))</formula>
    </cfRule>
    <cfRule type="containsText" dxfId="1469" priority="562" operator="containsText" text="3- Bajo">
      <formula>NOT(ISERROR(SEARCH("3- Bajo",A15)))</formula>
    </cfRule>
    <cfRule type="containsText" dxfId="1468" priority="564" operator="containsText" text="1- Bajo">
      <formula>NOT(ISERROR(SEARCH("1- Bajo",A15)))</formula>
    </cfRule>
    <cfRule type="containsText" dxfId="1467" priority="559" operator="containsText" text="3- Moderado">
      <formula>NOT(ISERROR(SEARCH("3- Moderado",A15)))</formula>
    </cfRule>
  </conditionalFormatting>
  <conditionalFormatting sqref="A20:G20">
    <cfRule type="containsText" dxfId="1466" priority="527" operator="containsText" text="3- Bajo">
      <formula>NOT(ISERROR(SEARCH("3- Bajo",A20)))</formula>
    </cfRule>
    <cfRule type="containsText" dxfId="1465" priority="526" operator="containsText" text="4- Moderado">
      <formula>NOT(ISERROR(SEARCH("4- Moderado",A20)))</formula>
    </cfRule>
    <cfRule type="containsText" dxfId="1464" priority="529" operator="containsText" text="1- Bajo">
      <formula>NOT(ISERROR(SEARCH("1- Bajo",A20)))</formula>
    </cfRule>
    <cfRule type="containsText" dxfId="1463" priority="525" operator="containsText" text="6- Moderado">
      <formula>NOT(ISERROR(SEARCH("6- Moderado",A20)))</formula>
    </cfRule>
    <cfRule type="containsText" dxfId="1462" priority="524" operator="containsText" text="3- Moderado">
      <formula>NOT(ISERROR(SEARCH("3- Moderado",A20)))</formula>
    </cfRule>
    <cfRule type="containsText" dxfId="1461" priority="528" operator="containsText" text="4- Bajo">
      <formula>NOT(ISERROR(SEARCH("4- Bajo",A20)))</formula>
    </cfRule>
  </conditionalFormatting>
  <conditionalFormatting sqref="A10:I10 E15:I15">
    <cfRule type="containsText" dxfId="1460" priority="662" operator="containsText" text="6- Moderado">
      <formula>NOT(ISERROR(SEARCH("6- Moderado",A10)))</formula>
    </cfRule>
    <cfRule type="containsText" dxfId="1459" priority="661" operator="containsText" text="3- Moderado">
      <formula>NOT(ISERROR(SEARCH("3- Moderado",A10)))</formula>
    </cfRule>
    <cfRule type="containsText" dxfId="1458" priority="666" operator="containsText" text="1- Bajo">
      <formula>NOT(ISERROR(SEARCH("1- Bajo",A10)))</formula>
    </cfRule>
    <cfRule type="containsText" dxfId="1457" priority="665" operator="containsText" text="4- Bajo">
      <formula>NOT(ISERROR(SEARCH("4- Bajo",A10)))</formula>
    </cfRule>
    <cfRule type="containsText" dxfId="1456" priority="664" operator="containsText" text="3- Bajo">
      <formula>NOT(ISERROR(SEARCH("3- Bajo",A10)))</formula>
    </cfRule>
    <cfRule type="containsText" dxfId="1455" priority="663" operator="containsText" text="4- Moderado">
      <formula>NOT(ISERROR(SEARCH("4- Moderado",A10)))</formula>
    </cfRule>
  </conditionalFormatting>
  <conditionalFormatting sqref="A25:I25">
    <cfRule type="containsText" dxfId="1454" priority="500" operator="containsText" text="3- Moderado">
      <formula>NOT(ISERROR(SEARCH("3- Moderado",A25)))</formula>
    </cfRule>
    <cfRule type="containsText" dxfId="1453" priority="502" operator="containsText" text="4- Moderado">
      <formula>NOT(ISERROR(SEARCH("4- Moderado",A25)))</formula>
    </cfRule>
    <cfRule type="containsText" dxfId="1452" priority="504" operator="containsText" text="4- Bajo">
      <formula>NOT(ISERROR(SEARCH("4- Bajo",A25)))</formula>
    </cfRule>
    <cfRule type="containsText" dxfId="1451" priority="501" operator="containsText" text="6- Moderado">
      <formula>NOT(ISERROR(SEARCH("6- Moderado",A25)))</formula>
    </cfRule>
    <cfRule type="containsText" dxfId="1450" priority="503" operator="containsText" text="3- Bajo">
      <formula>NOT(ISERROR(SEARCH("3- Bajo",A25)))</formula>
    </cfRule>
    <cfRule type="containsText" dxfId="1449" priority="505" operator="containsText" text="1- Bajo">
      <formula>NOT(ISERROR(SEARCH("1- Bajo",A25)))</formula>
    </cfRule>
  </conditionalFormatting>
  <conditionalFormatting sqref="A30:I30">
    <cfRule type="containsText" dxfId="1448" priority="433" operator="containsText" text="3- Moderado">
      <formula>NOT(ISERROR(SEARCH("3- Moderado",A30)))</formula>
    </cfRule>
    <cfRule type="containsText" dxfId="1447" priority="436" operator="containsText" text="3- Bajo">
      <formula>NOT(ISERROR(SEARCH("3- Bajo",A30)))</formula>
    </cfRule>
    <cfRule type="containsText" dxfId="1446" priority="437" operator="containsText" text="4- Bajo">
      <formula>NOT(ISERROR(SEARCH("4- Bajo",A30)))</formula>
    </cfRule>
    <cfRule type="containsText" dxfId="1445" priority="438" operator="containsText" text="1- Bajo">
      <formula>NOT(ISERROR(SEARCH("1- Bajo",A30)))</formula>
    </cfRule>
    <cfRule type="containsText" dxfId="1444" priority="435" operator="containsText" text="4- Moderado">
      <formula>NOT(ISERROR(SEARCH("4- Moderado",A30)))</formula>
    </cfRule>
    <cfRule type="containsText" dxfId="1443" priority="434" operator="containsText" text="6- Moderado">
      <formula>NOT(ISERROR(SEARCH("6- Moderado",A30)))</formula>
    </cfRule>
  </conditionalFormatting>
  <conditionalFormatting sqref="A35:I35">
    <cfRule type="containsText" dxfId="1442" priority="371" operator="containsText" text="1- Bajo">
      <formula>NOT(ISERROR(SEARCH("1- Bajo",A35)))</formula>
    </cfRule>
    <cfRule type="containsText" dxfId="1441" priority="370" operator="containsText" text="4- Bajo">
      <formula>NOT(ISERROR(SEARCH("4- Bajo",A35)))</formula>
    </cfRule>
    <cfRule type="containsText" dxfId="1440" priority="368" operator="containsText" text="4- Moderado">
      <formula>NOT(ISERROR(SEARCH("4- Moderado",A35)))</formula>
    </cfRule>
    <cfRule type="containsText" dxfId="1439" priority="367" operator="containsText" text="6- Moderado">
      <formula>NOT(ISERROR(SEARCH("6- Moderado",A35)))</formula>
    </cfRule>
    <cfRule type="containsText" dxfId="1438" priority="366" operator="containsText" text="3- Moderado">
      <formula>NOT(ISERROR(SEARCH("3- Moderado",A35)))</formula>
    </cfRule>
    <cfRule type="containsText" dxfId="1437" priority="369" operator="containsText" text="3- Bajo">
      <formula>NOT(ISERROR(SEARCH("3- Bajo",A35)))</formula>
    </cfRule>
  </conditionalFormatting>
  <conditionalFormatting sqref="A40:I40">
    <cfRule type="containsText" dxfId="1436" priority="302" operator="containsText" text="3- Bajo">
      <formula>NOT(ISERROR(SEARCH("3- Bajo",A40)))</formula>
    </cfRule>
    <cfRule type="containsText" dxfId="1435" priority="303" operator="containsText" text="4- Bajo">
      <formula>NOT(ISERROR(SEARCH("4- Bajo",A40)))</formula>
    </cfRule>
    <cfRule type="containsText" dxfId="1434" priority="304" operator="containsText" text="1- Bajo">
      <formula>NOT(ISERROR(SEARCH("1- Bajo",A40)))</formula>
    </cfRule>
    <cfRule type="containsText" dxfId="1433" priority="299" operator="containsText" text="3- Moderado">
      <formula>NOT(ISERROR(SEARCH("3- Moderado",A40)))</formula>
    </cfRule>
    <cfRule type="containsText" dxfId="1432" priority="300" operator="containsText" text="6- Moderado">
      <formula>NOT(ISERROR(SEARCH("6- Moderado",A40)))</formula>
    </cfRule>
    <cfRule type="containsText" dxfId="1431" priority="301" operator="containsText" text="4- Moderado">
      <formula>NOT(ISERROR(SEARCH("4- Moderado",A40)))</formula>
    </cfRule>
  </conditionalFormatting>
  <conditionalFormatting sqref="A45:I45">
    <cfRule type="containsText" dxfId="1430" priority="235" operator="containsText" text="3- Bajo">
      <formula>NOT(ISERROR(SEARCH("3- Bajo",A45)))</formula>
    </cfRule>
    <cfRule type="containsText" dxfId="1429" priority="234" operator="containsText" text="4- Moderado">
      <formula>NOT(ISERROR(SEARCH("4- Moderado",A45)))</formula>
    </cfRule>
    <cfRule type="containsText" dxfId="1428" priority="233" operator="containsText" text="6- Moderado">
      <formula>NOT(ISERROR(SEARCH("6- Moderado",A45)))</formula>
    </cfRule>
    <cfRule type="containsText" dxfId="1427" priority="232" operator="containsText" text="3- Moderado">
      <formula>NOT(ISERROR(SEARCH("3- Moderado",A45)))</formula>
    </cfRule>
    <cfRule type="containsText" dxfId="1426" priority="236" operator="containsText" text="4- Bajo">
      <formula>NOT(ISERROR(SEARCH("4- Bajo",A45)))</formula>
    </cfRule>
    <cfRule type="containsText" dxfId="1425" priority="237" operator="containsText" text="1- Bajo">
      <formula>NOT(ISERROR(SEARCH("1- Bajo",A45)))</formula>
    </cfRule>
  </conditionalFormatting>
  <conditionalFormatting sqref="A50:I50">
    <cfRule type="containsText" dxfId="1424" priority="166" operator="containsText" text="6- Moderado">
      <formula>NOT(ISERROR(SEARCH("6- Moderado",A50)))</formula>
    </cfRule>
    <cfRule type="containsText" dxfId="1423" priority="167" operator="containsText" text="4- Moderado">
      <formula>NOT(ISERROR(SEARCH("4- Moderado",A50)))</formula>
    </cfRule>
    <cfRule type="containsText" dxfId="1422" priority="169" operator="containsText" text="4- Bajo">
      <formula>NOT(ISERROR(SEARCH("4- Bajo",A50)))</formula>
    </cfRule>
    <cfRule type="containsText" dxfId="1421" priority="170" operator="containsText" text="1- Bajo">
      <formula>NOT(ISERROR(SEARCH("1- Bajo",A50)))</formula>
    </cfRule>
    <cfRule type="containsText" dxfId="1420" priority="168" operator="containsText" text="3- Bajo">
      <formula>NOT(ISERROR(SEARCH("3- Bajo",A50)))</formula>
    </cfRule>
    <cfRule type="containsText" dxfId="1419" priority="165" operator="containsText" text="3- Moderado">
      <formula>NOT(ISERROR(SEARCH("3- Moderado",A50)))</formula>
    </cfRule>
  </conditionalFormatting>
  <conditionalFormatting sqref="A55:I55">
    <cfRule type="containsText" dxfId="1418" priority="99" operator="containsText" text="6- Moderado">
      <formula>NOT(ISERROR(SEARCH("6- Moderado",A55)))</formula>
    </cfRule>
    <cfRule type="containsText" dxfId="1417" priority="102" operator="containsText" text="4- Bajo">
      <formula>NOT(ISERROR(SEARCH("4- Bajo",A55)))</formula>
    </cfRule>
    <cfRule type="containsText" dxfId="1416" priority="100" operator="containsText" text="4- Moderado">
      <formula>NOT(ISERROR(SEARCH("4- Moderado",A55)))</formula>
    </cfRule>
    <cfRule type="containsText" dxfId="1415" priority="98" operator="containsText" text="3- Moderado">
      <formula>NOT(ISERROR(SEARCH("3- Moderado",A55)))</formula>
    </cfRule>
    <cfRule type="containsText" dxfId="1414" priority="101" operator="containsText" text="3- Bajo">
      <formula>NOT(ISERROR(SEARCH("3- Bajo",A55)))</formula>
    </cfRule>
    <cfRule type="containsText" dxfId="1413" priority="103" operator="containsText" text="1- Bajo">
      <formula>NOT(ISERROR(SEARCH("1- Bajo",A55)))</formula>
    </cfRule>
  </conditionalFormatting>
  <conditionalFormatting sqref="D8:J8">
    <cfRule type="containsText" dxfId="1412" priority="697" operator="containsText" text="6- Moderado">
      <formula>NOT(ISERROR(SEARCH("6- Moderado",D8)))</formula>
    </cfRule>
    <cfRule type="containsText" dxfId="1411" priority="698" operator="containsText" text="4- Moderado">
      <formula>NOT(ISERROR(SEARCH("4- Moderado",D8)))</formula>
    </cfRule>
    <cfRule type="containsText" dxfId="1410" priority="702" operator="containsText" text="1- Bajo">
      <formula>NOT(ISERROR(SEARCH("1- Bajo",D8)))</formula>
    </cfRule>
    <cfRule type="containsText" dxfId="1409" priority="699" operator="containsText" text="3- Bajo">
      <formula>NOT(ISERROR(SEARCH("3- Bajo",D8)))</formula>
    </cfRule>
    <cfRule type="containsText" dxfId="1408" priority="700" operator="containsText" text="4- Bajo">
      <formula>NOT(ISERROR(SEARCH("4- Bajo",D8)))</formula>
    </cfRule>
    <cfRule type="containsText" dxfId="1407" priority="696" operator="containsText" text="3- Moderado">
      <formula>NOT(ISERROR(SEARCH("3- Moderado",D8)))</formula>
    </cfRule>
  </conditionalFormatting>
  <conditionalFormatting sqref="H10:H24">
    <cfRule type="containsText" dxfId="1406" priority="584" operator="containsText" text="Alta">
      <formula>NOT(ISERROR(SEARCH("Alta",H10)))</formula>
    </cfRule>
    <cfRule type="containsText" dxfId="1405" priority="582" operator="containsText" text="Baja">
      <formula>NOT(ISERROR(SEARCH("Baja",H10)))</formula>
    </cfRule>
    <cfRule type="containsText" dxfId="1404" priority="576" operator="containsText" text="Muy Alta">
      <formula>NOT(ISERROR(SEARCH("Muy Alta",H10)))</formula>
    </cfRule>
    <cfRule type="containsText" dxfId="1403" priority="575" operator="containsText" text="Alta">
      <formula>NOT(ISERROR(SEARCH("Alta",H10)))</formula>
    </cfRule>
    <cfRule type="containsText" dxfId="1402" priority="581" operator="containsText" text="Muy Baja">
      <formula>NOT(ISERROR(SEARCH("Muy Baja",H10)))</formula>
    </cfRule>
    <cfRule type="containsText" dxfId="1401" priority="583" operator="containsText" text="Media">
      <formula>NOT(ISERROR(SEARCH("Media",H10)))</formula>
    </cfRule>
    <cfRule type="containsText" dxfId="1400" priority="586" operator="containsText" text="Muy Alta">
      <formula>NOT(ISERROR(SEARCH("Muy Alta",H10)))</formula>
    </cfRule>
  </conditionalFormatting>
  <conditionalFormatting sqref="H10:H29">
    <cfRule type="containsText" dxfId="1399" priority="483" operator="containsText" text="Muy Alta">
      <formula>NOT(ISERROR(SEARCH("Muy Alta",H10)))</formula>
    </cfRule>
  </conditionalFormatting>
  <conditionalFormatting sqref="H25:H29">
    <cfRule type="containsText" dxfId="1398" priority="479" operator="containsText" text="Baja">
      <formula>NOT(ISERROR(SEARCH("Baja",H25)))</formula>
    </cfRule>
    <cfRule type="containsText" dxfId="1397" priority="478" operator="containsText" text="Muy Baja">
      <formula>NOT(ISERROR(SEARCH("Muy Baja",H25)))</formula>
    </cfRule>
    <cfRule type="containsText" dxfId="1396" priority="472" operator="containsText" text="Alta">
      <formula>NOT(ISERROR(SEARCH("Alta",H25)))</formula>
    </cfRule>
    <cfRule type="containsText" dxfId="1395" priority="481" operator="containsText" text="Alta">
      <formula>NOT(ISERROR(SEARCH("Alta",H25)))</formula>
    </cfRule>
    <cfRule type="containsText" dxfId="1394" priority="480" operator="containsText" text="Media">
      <formula>NOT(ISERROR(SEARCH("Media",H25)))</formula>
    </cfRule>
    <cfRule type="containsText" dxfId="1393" priority="473" operator="containsText" text="Muy Alta">
      <formula>NOT(ISERROR(SEARCH("Muy Alta",H25)))</formula>
    </cfRule>
  </conditionalFormatting>
  <conditionalFormatting sqref="H25:H34">
    <cfRule type="containsText" dxfId="1392" priority="416" operator="containsText" text="Muy Alta">
      <formula>NOT(ISERROR(SEARCH("Muy Alta",H25)))</formula>
    </cfRule>
  </conditionalFormatting>
  <conditionalFormatting sqref="H30:H34">
    <cfRule type="containsText" dxfId="1391" priority="405" operator="containsText" text="Alta">
      <formula>NOT(ISERROR(SEARCH("Alta",H30)))</formula>
    </cfRule>
    <cfRule type="containsText" dxfId="1390" priority="411" operator="containsText" text="Muy Baja">
      <formula>NOT(ISERROR(SEARCH("Muy Baja",H30)))</formula>
    </cfRule>
    <cfRule type="containsText" dxfId="1389" priority="406" operator="containsText" text="Muy Alta">
      <formula>NOT(ISERROR(SEARCH("Muy Alta",H30)))</formula>
    </cfRule>
    <cfRule type="containsText" dxfId="1388" priority="412" operator="containsText" text="Baja">
      <formula>NOT(ISERROR(SEARCH("Baja",H30)))</formula>
    </cfRule>
    <cfRule type="containsText" dxfId="1387" priority="413" operator="containsText" text="Media">
      <formula>NOT(ISERROR(SEARCH("Media",H30)))</formula>
    </cfRule>
    <cfRule type="containsText" dxfId="1386" priority="414" operator="containsText" text="Alta">
      <formula>NOT(ISERROR(SEARCH("Alta",H30)))</formula>
    </cfRule>
  </conditionalFormatting>
  <conditionalFormatting sqref="H30:H39">
    <cfRule type="containsText" dxfId="1385" priority="349" operator="containsText" text="Muy Alta">
      <formula>NOT(ISERROR(SEARCH("Muy Alta",H30)))</formula>
    </cfRule>
  </conditionalFormatting>
  <conditionalFormatting sqref="H35:H39">
    <cfRule type="containsText" dxfId="1384" priority="346" operator="containsText" text="Media">
      <formula>NOT(ISERROR(SEARCH("Media",H35)))</formula>
    </cfRule>
    <cfRule type="containsText" dxfId="1383" priority="338" operator="containsText" text="Alta">
      <formula>NOT(ISERROR(SEARCH("Alta",H35)))</formula>
    </cfRule>
    <cfRule type="containsText" dxfId="1382" priority="347" operator="containsText" text="Alta">
      <formula>NOT(ISERROR(SEARCH("Alta",H35)))</formula>
    </cfRule>
    <cfRule type="containsText" dxfId="1381" priority="345" operator="containsText" text="Baja">
      <formula>NOT(ISERROR(SEARCH("Baja",H35)))</formula>
    </cfRule>
    <cfRule type="containsText" dxfId="1380" priority="344" operator="containsText" text="Muy Baja">
      <formula>NOT(ISERROR(SEARCH("Muy Baja",H35)))</formula>
    </cfRule>
    <cfRule type="containsText" dxfId="1379" priority="339" operator="containsText" text="Muy Alta">
      <formula>NOT(ISERROR(SEARCH("Muy Alta",H35)))</formula>
    </cfRule>
  </conditionalFormatting>
  <conditionalFormatting sqref="H35:H44">
    <cfRule type="containsText" dxfId="1378" priority="282" operator="containsText" text="Muy Alta">
      <formula>NOT(ISERROR(SEARCH("Muy Alta",H35)))</formula>
    </cfRule>
  </conditionalFormatting>
  <conditionalFormatting sqref="H40:H44">
    <cfRule type="containsText" dxfId="1377" priority="280" operator="containsText" text="Alta">
      <formula>NOT(ISERROR(SEARCH("Alta",H40)))</formula>
    </cfRule>
    <cfRule type="containsText" dxfId="1376" priority="279" operator="containsText" text="Media">
      <formula>NOT(ISERROR(SEARCH("Media",H40)))</formula>
    </cfRule>
    <cfRule type="containsText" dxfId="1375" priority="278" operator="containsText" text="Baja">
      <formula>NOT(ISERROR(SEARCH("Baja",H40)))</formula>
    </cfRule>
    <cfRule type="containsText" dxfId="1374" priority="277" operator="containsText" text="Muy Baja">
      <formula>NOT(ISERROR(SEARCH("Muy Baja",H40)))</formula>
    </cfRule>
    <cfRule type="containsText" dxfId="1373" priority="272" operator="containsText" text="Muy Alta">
      <formula>NOT(ISERROR(SEARCH("Muy Alta",H40)))</formula>
    </cfRule>
    <cfRule type="containsText" dxfId="1372" priority="271" operator="containsText" text="Alta">
      <formula>NOT(ISERROR(SEARCH("Alta",H40)))</formula>
    </cfRule>
  </conditionalFormatting>
  <conditionalFormatting sqref="H40:H49">
    <cfRule type="containsText" dxfId="1371" priority="215" operator="containsText" text="Muy Alta">
      <formula>NOT(ISERROR(SEARCH("Muy Alta",H40)))</formula>
    </cfRule>
  </conditionalFormatting>
  <conditionalFormatting sqref="H45:H49">
    <cfRule type="containsText" dxfId="1370" priority="212" operator="containsText" text="Media">
      <formula>NOT(ISERROR(SEARCH("Media",H45)))</formula>
    </cfRule>
    <cfRule type="containsText" dxfId="1369" priority="211" operator="containsText" text="Baja">
      <formula>NOT(ISERROR(SEARCH("Baja",H45)))</formula>
    </cfRule>
    <cfRule type="containsText" dxfId="1368" priority="205" operator="containsText" text="Muy Alta">
      <formula>NOT(ISERROR(SEARCH("Muy Alta",H45)))</formula>
    </cfRule>
    <cfRule type="containsText" dxfId="1367" priority="210" operator="containsText" text="Muy Baja">
      <formula>NOT(ISERROR(SEARCH("Muy Baja",H45)))</formula>
    </cfRule>
    <cfRule type="containsText" dxfId="1366" priority="204" operator="containsText" text="Alta">
      <formula>NOT(ISERROR(SEARCH("Alta",H45)))</formula>
    </cfRule>
    <cfRule type="containsText" dxfId="1365" priority="213" operator="containsText" text="Alta">
      <formula>NOT(ISERROR(SEARCH("Alta",H45)))</formula>
    </cfRule>
  </conditionalFormatting>
  <conditionalFormatting sqref="H45:H54">
    <cfRule type="containsText" dxfId="1364" priority="148" operator="containsText" text="Muy Alta">
      <formula>NOT(ISERROR(SEARCH("Muy Alta",H45)))</formula>
    </cfRule>
  </conditionalFormatting>
  <conditionalFormatting sqref="H50:H54">
    <cfRule type="containsText" dxfId="1363" priority="146" operator="containsText" text="Alta">
      <formula>NOT(ISERROR(SEARCH("Alta",H50)))</formula>
    </cfRule>
    <cfRule type="containsText" dxfId="1362" priority="144" operator="containsText" text="Baja">
      <formula>NOT(ISERROR(SEARCH("Baja",H50)))</formula>
    </cfRule>
    <cfRule type="containsText" dxfId="1361" priority="143" operator="containsText" text="Muy Baja">
      <formula>NOT(ISERROR(SEARCH("Muy Baja",H50)))</formula>
    </cfRule>
    <cfRule type="containsText" dxfId="1360" priority="137" operator="containsText" text="Alta">
      <formula>NOT(ISERROR(SEARCH("Alta",H50)))</formula>
    </cfRule>
    <cfRule type="containsText" dxfId="1359" priority="138" operator="containsText" text="Muy Alta">
      <formula>NOT(ISERROR(SEARCH("Muy Alta",H50)))</formula>
    </cfRule>
    <cfRule type="containsText" dxfId="1358" priority="145" operator="containsText" text="Media">
      <formula>NOT(ISERROR(SEARCH("Media",H50)))</formula>
    </cfRule>
  </conditionalFormatting>
  <conditionalFormatting sqref="H50:H59">
    <cfRule type="containsText" dxfId="1357" priority="81" operator="containsText" text="Muy Alta">
      <formula>NOT(ISERROR(SEARCH("Muy Alta",H50)))</formula>
    </cfRule>
  </conditionalFormatting>
  <conditionalFormatting sqref="H55:H59">
    <cfRule type="containsText" dxfId="1356" priority="79" operator="containsText" text="Alta">
      <formula>NOT(ISERROR(SEARCH("Alta",H55)))</formula>
    </cfRule>
    <cfRule type="containsText" dxfId="1355" priority="78" operator="containsText" text="Media">
      <formula>NOT(ISERROR(SEARCH("Media",H55)))</formula>
    </cfRule>
    <cfRule type="containsText" dxfId="1354" priority="76" operator="containsText" text="Muy Baja">
      <formula>NOT(ISERROR(SEARCH("Muy Baja",H55)))</formula>
    </cfRule>
    <cfRule type="containsText" dxfId="1353" priority="71" operator="containsText" text="Muy Alta">
      <formula>NOT(ISERROR(SEARCH("Muy Alta",H55)))</formula>
    </cfRule>
    <cfRule type="containsText" dxfId="1352" priority="70" operator="containsText" text="Alta">
      <formula>NOT(ISERROR(SEARCH("Alta",H55)))</formula>
    </cfRule>
    <cfRule type="containsText" dxfId="1351" priority="77" operator="containsText" text="Baja">
      <formula>NOT(ISERROR(SEARCH("Baja",H55)))</formula>
    </cfRule>
    <cfRule type="containsText" dxfId="1350" priority="69" operator="containsText" text="Muy Alta">
      <formula>NOT(ISERROR(SEARCH("Muy Alta",H55)))</formula>
    </cfRule>
  </conditionalFormatting>
  <conditionalFormatting sqref="H20:I20">
    <cfRule type="containsText" dxfId="1349" priority="676" operator="containsText" text="3- Bajo">
      <formula>NOT(ISERROR(SEARCH("3- Bajo",H20)))</formula>
    </cfRule>
    <cfRule type="containsText" dxfId="1348" priority="677" operator="containsText" text="4- Bajo">
      <formula>NOT(ISERROR(SEARCH("4- Bajo",H20)))</formula>
    </cfRule>
    <cfRule type="containsText" dxfId="1347" priority="678" operator="containsText" text="1- Bajo">
      <formula>NOT(ISERROR(SEARCH("1- Bajo",H20)))</formula>
    </cfRule>
    <cfRule type="containsText" dxfId="1346" priority="675" operator="containsText" text="4- Moderado">
      <formula>NOT(ISERROR(SEARCH("4- Moderado",H20)))</formula>
    </cfRule>
    <cfRule type="containsText" dxfId="1345" priority="674" operator="containsText" text="6- Moderado">
      <formula>NOT(ISERROR(SEARCH("6- Moderado",H20)))</formula>
    </cfRule>
    <cfRule type="containsText" dxfId="1344" priority="673" operator="containsText" text="3- Moderado">
      <formula>NOT(ISERROR(SEARCH("3- Moderado",H20)))</formula>
    </cfRule>
  </conditionalFormatting>
  <conditionalFormatting sqref="H60:J1048576 A7:B7 H7">
    <cfRule type="containsText" dxfId="1343" priority="705" operator="containsText" text="4- Moderado">
      <formula>NOT(ISERROR(SEARCH("4- Moderado",A7)))</formula>
    </cfRule>
    <cfRule type="containsText" dxfId="1342" priority="704" operator="containsText" text="6- Moderado">
      <formula>NOT(ISERROR(SEARCH("6- Moderado",A7)))</formula>
    </cfRule>
    <cfRule type="containsText" dxfId="1341" priority="703" operator="containsText" text="3- Moderado">
      <formula>NOT(ISERROR(SEARCH("3- Moderado",A7)))</formula>
    </cfRule>
  </conditionalFormatting>
  <conditionalFormatting sqref="I10:I59">
    <cfRule type="containsText" dxfId="1340" priority="74" operator="containsText" text="Menor">
      <formula>NOT(ISERROR(SEARCH("Menor",I10)))</formula>
    </cfRule>
    <cfRule type="containsText" dxfId="1339" priority="75" operator="containsText" text="Leve">
      <formula>NOT(ISERROR(SEARCH("Leve",I10)))</formula>
    </cfRule>
    <cfRule type="containsText" dxfId="1338" priority="72" operator="containsText" text="Catastrófico">
      <formula>NOT(ISERROR(SEARCH("Catastrófico",I10)))</formula>
    </cfRule>
    <cfRule type="containsText" dxfId="1337" priority="73" operator="containsText" text="Mayor">
      <formula>NOT(ISERROR(SEARCH("Mayor",I10)))</formula>
    </cfRule>
  </conditionalFormatting>
  <conditionalFormatting sqref="I55:I59">
    <cfRule type="containsText" dxfId="1336" priority="80" operator="containsText" text="Moderado">
      <formula>NOT(ISERROR(SEARCH("Moderado",I55)))</formula>
    </cfRule>
  </conditionalFormatting>
  <conditionalFormatting sqref="I10:J54">
    <cfRule type="containsText" dxfId="1335" priority="132" operator="containsText" text="Moderado">
      <formula>NOT(ISERROR(SEARCH("Moderado",I10)))</formula>
    </cfRule>
  </conditionalFormatting>
  <conditionalFormatting sqref="J8 J60:J1048576">
    <cfRule type="containsText" dxfId="1334" priority="694" operator="containsText" text="5- Alto">
      <formula>NOT(ISERROR(SEARCH("5- Alto",J8)))</formula>
    </cfRule>
    <cfRule type="containsText" dxfId="1333" priority="695" operator="containsText" text="4- Alto">
      <formula>NOT(ISERROR(SEARCH("4- Alto",J8)))</formula>
    </cfRule>
    <cfRule type="containsText" dxfId="1332" priority="701" operator="containsText" text="2- Bajo">
      <formula>NOT(ISERROR(SEARCH("2- Bajo",J8)))</formula>
    </cfRule>
    <cfRule type="containsText" dxfId="1331" priority="693" operator="containsText" text="8- Alto">
      <formula>NOT(ISERROR(SEARCH("8- Alto",J8)))</formula>
    </cfRule>
    <cfRule type="containsText" dxfId="1330" priority="690" operator="containsText" text="12- Alto">
      <formula>NOT(ISERROR(SEARCH("12- Alto",J8)))</formula>
    </cfRule>
    <cfRule type="containsText" dxfId="1329" priority="689" operator="containsText" text="5- Extremo">
      <formula>NOT(ISERROR(SEARCH("5- Extremo",J8)))</formula>
    </cfRule>
    <cfRule type="containsText" dxfId="1328" priority="688" operator="containsText" text="10- Extremo">
      <formula>NOT(ISERROR(SEARCH("10- Extremo",J8)))</formula>
    </cfRule>
    <cfRule type="containsText" dxfId="1327" priority="687" operator="containsText" text="15- Extremo">
      <formula>NOT(ISERROR(SEARCH("15- Extremo",J8)))</formula>
    </cfRule>
    <cfRule type="containsText" dxfId="1326" priority="685" operator="containsText" text="25- Extremo">
      <formula>NOT(ISERROR(SEARCH("25- Extremo",J8)))</formula>
    </cfRule>
    <cfRule type="containsText" dxfId="1325" priority="686" operator="containsText" text="20- Extremo">
      <formula>NOT(ISERROR(SEARCH("20- Extremo",J8)))</formula>
    </cfRule>
    <cfRule type="containsText" dxfId="1324" priority="691" operator="containsText" text="10- Alto">
      <formula>NOT(ISERROR(SEARCH("10- Alto",J8)))</formula>
    </cfRule>
    <cfRule type="containsText" dxfId="1323" priority="692" operator="containsText" text="9- Alto">
      <formula>NOT(ISERROR(SEARCH("9-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1322" priority="163" operator="containsText" text="Extremo">
      <formula>NOT(ISERROR(SEARCH("Extremo",J10)))</formula>
    </cfRule>
    <cfRule type="containsText" dxfId="1321" priority="162" operator="containsText" text="Alto">
      <formula>NOT(ISERROR(SEARCH("Alto",J10)))</formula>
    </cfRule>
    <cfRule type="containsText" dxfId="1320" priority="161" operator="containsText" text="Moderado">
      <formula>NOT(ISERROR(SEARCH("Moderado",J10)))</formula>
    </cfRule>
    <cfRule type="containsText" dxfId="1319" priority="160" operator="containsText" text="Bajo">
      <formula>NOT(ISERROR(SEARCH("Bajo",J10)))</formula>
    </cfRule>
  </conditionalFormatting>
  <conditionalFormatting sqref="J10:J59">
    <cfRule type="containsText" dxfId="1318" priority="63" operator="containsText" text="Bajo">
      <formula>NOT(ISERROR(SEARCH("Bajo",J10)))</formula>
    </cfRule>
    <cfRule type="containsText" dxfId="1317"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1316" priority="95" operator="containsText" text="Alto">
      <formula>NOT(ISERROR(SEARCH("Alto",J55)))</formula>
    </cfRule>
    <cfRule type="containsText" dxfId="1315" priority="94" operator="containsText" text="Moderado">
      <formula>NOT(ISERROR(SEARCH("Moderado",J55)))</formula>
    </cfRule>
    <cfRule type="containsText" dxfId="1314" priority="93" operator="containsText" text="Bajo">
      <formula>NOT(ISERROR(SEARCH("Bajo",J55)))</formula>
    </cfRule>
    <cfRule type="containsText" dxfId="1313" priority="96" operator="containsText" text="Extremo">
      <formula>NOT(ISERROR(SEARCH("Extremo",J55)))</formula>
    </cfRule>
    <cfRule type="containsText" dxfId="1312" priority="65" operator="containsText" text="Moderado">
      <formula>NOT(ISERROR(SEARCH("Moderado",J55)))</formula>
    </cfRule>
  </conditionalFormatting>
  <conditionalFormatting sqref="K10:K59">
    <cfRule type="containsText" dxfId="1311" priority="67" operator="containsText" text="Media">
      <formula>NOT(ISERROR(SEARCH("Media",K10)))</formula>
    </cfRule>
    <cfRule type="containsText" dxfId="1310" priority="59" operator="containsText" text="Muy Alta">
      <formula>NOT(ISERROR(SEARCH("Muy Alta",K10)))</formula>
    </cfRule>
    <cfRule type="containsText" dxfId="1309" priority="60" operator="containsText" text="Alta">
      <formula>NOT(ISERROR(SEARCH("Alta",K10)))</formula>
    </cfRule>
    <cfRule type="containsText" dxfId="1308" priority="61" operator="containsText" text="Baja">
      <formula>NOT(ISERROR(SEARCH("Baja",K10)))</formula>
    </cfRule>
    <cfRule type="containsText" dxfId="1307" priority="62" operator="containsText" text="Muy Baja">
      <formula>NOT(ISERROR(SEARCH("Muy Baja",K10)))</formula>
    </cfRule>
  </conditionalFormatting>
  <conditionalFormatting sqref="K10:L10 K15:L15 K20:L20">
    <cfRule type="containsText" dxfId="1306" priority="680" operator="containsText" text="6- Moderado">
      <formula>NOT(ISERROR(SEARCH("6- Moderado",K10)))</formula>
    </cfRule>
    <cfRule type="containsText" dxfId="1305" priority="679" operator="containsText" text="3- Moderado">
      <formula>NOT(ISERROR(SEARCH("3- Moderado",K10)))</formula>
    </cfRule>
    <cfRule type="containsText" dxfId="1304" priority="684" operator="containsText" text="1- Bajo">
      <formula>NOT(ISERROR(SEARCH("1- Bajo",K10)))</formula>
    </cfRule>
    <cfRule type="containsText" dxfId="1303" priority="682" operator="containsText" text="3- Bajo">
      <formula>NOT(ISERROR(SEARCH("3- Bajo",K10)))</formula>
    </cfRule>
    <cfRule type="containsText" dxfId="1302" priority="683" operator="containsText" text="4- Bajo">
      <formula>NOT(ISERROR(SEARCH("4- Bajo",K10)))</formula>
    </cfRule>
    <cfRule type="containsText" dxfId="1301" priority="681" operator="containsText" text="4- Moderado">
      <formula>NOT(ISERROR(SEARCH("4- Moderado",K10)))</formula>
    </cfRule>
  </conditionalFormatting>
  <conditionalFormatting sqref="K25:L25">
    <cfRule type="containsText" dxfId="1300" priority="520" operator="containsText" text="4- Moderado">
      <formula>NOT(ISERROR(SEARCH("4- Moderado",K25)))</formula>
    </cfRule>
    <cfRule type="containsText" dxfId="1299" priority="519" operator="containsText" text="6- Moderado">
      <formula>NOT(ISERROR(SEARCH("6- Moderado",K25)))</formula>
    </cfRule>
    <cfRule type="containsText" dxfId="1298" priority="518" operator="containsText" text="3- Moderado">
      <formula>NOT(ISERROR(SEARCH("3- Moderado",K25)))</formula>
    </cfRule>
    <cfRule type="containsText" dxfId="1297" priority="523" operator="containsText" text="1- Bajo">
      <formula>NOT(ISERROR(SEARCH("1- Bajo",K25)))</formula>
    </cfRule>
    <cfRule type="containsText" dxfId="1296" priority="522" operator="containsText" text="4- Bajo">
      <formula>NOT(ISERROR(SEARCH("4- Bajo",K25)))</formula>
    </cfRule>
    <cfRule type="containsText" dxfId="1295" priority="521" operator="containsText" text="3- Bajo">
      <formula>NOT(ISERROR(SEARCH("3- Bajo",K25)))</formula>
    </cfRule>
  </conditionalFormatting>
  <conditionalFormatting sqref="K30:L30">
    <cfRule type="containsText" dxfId="1294" priority="455" operator="containsText" text="4- Bajo">
      <formula>NOT(ISERROR(SEARCH("4- Bajo",K30)))</formula>
    </cfRule>
    <cfRule type="containsText" dxfId="1293" priority="456" operator="containsText" text="1- Bajo">
      <formula>NOT(ISERROR(SEARCH("1- Bajo",K30)))</formula>
    </cfRule>
    <cfRule type="containsText" dxfId="1292" priority="451" operator="containsText" text="3- Moderado">
      <formula>NOT(ISERROR(SEARCH("3- Moderado",K30)))</formula>
    </cfRule>
    <cfRule type="containsText" dxfId="1291" priority="452" operator="containsText" text="6- Moderado">
      <formula>NOT(ISERROR(SEARCH("6- Moderado",K30)))</formula>
    </cfRule>
    <cfRule type="containsText" dxfId="1290" priority="453" operator="containsText" text="4- Moderado">
      <formula>NOT(ISERROR(SEARCH("4- Moderado",K30)))</formula>
    </cfRule>
    <cfRule type="containsText" dxfId="1289" priority="454" operator="containsText" text="3- Bajo">
      <formula>NOT(ISERROR(SEARCH("3- Bajo",K30)))</formula>
    </cfRule>
  </conditionalFormatting>
  <conditionalFormatting sqref="K35:L35">
    <cfRule type="containsText" dxfId="1288" priority="389" operator="containsText" text="1- Bajo">
      <formula>NOT(ISERROR(SEARCH("1- Bajo",K35)))</formula>
    </cfRule>
    <cfRule type="containsText" dxfId="1287" priority="388" operator="containsText" text="4- Bajo">
      <formula>NOT(ISERROR(SEARCH("4- Bajo",K35)))</formula>
    </cfRule>
    <cfRule type="containsText" dxfId="1286" priority="384" operator="containsText" text="3- Moderado">
      <formula>NOT(ISERROR(SEARCH("3- Moderado",K35)))</formula>
    </cfRule>
    <cfRule type="containsText" dxfId="1285" priority="387" operator="containsText" text="3- Bajo">
      <formula>NOT(ISERROR(SEARCH("3- Bajo",K35)))</formula>
    </cfRule>
    <cfRule type="containsText" dxfId="1284" priority="386" operator="containsText" text="4- Moderado">
      <formula>NOT(ISERROR(SEARCH("4- Moderado",K35)))</formula>
    </cfRule>
    <cfRule type="containsText" dxfId="1283" priority="385" operator="containsText" text="6- Moderado">
      <formula>NOT(ISERROR(SEARCH("6- Moderado",K35)))</formula>
    </cfRule>
  </conditionalFormatting>
  <conditionalFormatting sqref="K40:L40">
    <cfRule type="containsText" dxfId="1282" priority="322" operator="containsText" text="1- Bajo">
      <formula>NOT(ISERROR(SEARCH("1- Bajo",K40)))</formula>
    </cfRule>
    <cfRule type="containsText" dxfId="1281" priority="321" operator="containsText" text="4- Bajo">
      <formula>NOT(ISERROR(SEARCH("4- Bajo",K40)))</formula>
    </cfRule>
    <cfRule type="containsText" dxfId="1280" priority="320" operator="containsText" text="3- Bajo">
      <formula>NOT(ISERROR(SEARCH("3- Bajo",K40)))</formula>
    </cfRule>
    <cfRule type="containsText" dxfId="1279" priority="319" operator="containsText" text="4- Moderado">
      <formula>NOT(ISERROR(SEARCH("4- Moderado",K40)))</formula>
    </cfRule>
    <cfRule type="containsText" dxfId="1278" priority="318" operator="containsText" text="6- Moderado">
      <formula>NOT(ISERROR(SEARCH("6- Moderado",K40)))</formula>
    </cfRule>
    <cfRule type="containsText" dxfId="1277" priority="317" operator="containsText" text="3- Moderado">
      <formula>NOT(ISERROR(SEARCH("3- Moderado",K40)))</formula>
    </cfRule>
  </conditionalFormatting>
  <conditionalFormatting sqref="K45:L45">
    <cfRule type="containsText" dxfId="1276" priority="254" operator="containsText" text="4- Bajo">
      <formula>NOT(ISERROR(SEARCH("4- Bajo",K45)))</formula>
    </cfRule>
    <cfRule type="containsText" dxfId="1275" priority="250" operator="containsText" text="3- Moderado">
      <formula>NOT(ISERROR(SEARCH("3- Moderado",K45)))</formula>
    </cfRule>
    <cfRule type="containsText" dxfId="1274" priority="251" operator="containsText" text="6- Moderado">
      <formula>NOT(ISERROR(SEARCH("6- Moderado",K45)))</formula>
    </cfRule>
    <cfRule type="containsText" dxfId="1273" priority="252" operator="containsText" text="4- Moderado">
      <formula>NOT(ISERROR(SEARCH("4- Moderado",K45)))</formula>
    </cfRule>
    <cfRule type="containsText" dxfId="1272" priority="253" operator="containsText" text="3- Bajo">
      <formula>NOT(ISERROR(SEARCH("3- Bajo",K45)))</formula>
    </cfRule>
    <cfRule type="containsText" dxfId="1271" priority="255" operator="containsText" text="1- Bajo">
      <formula>NOT(ISERROR(SEARCH("1- Bajo",K45)))</formula>
    </cfRule>
  </conditionalFormatting>
  <conditionalFormatting sqref="K50:L50">
    <cfRule type="containsText" dxfId="1270" priority="184" operator="containsText" text="6- Moderado">
      <formula>NOT(ISERROR(SEARCH("6- Moderado",K50)))</formula>
    </cfRule>
    <cfRule type="containsText" dxfId="1269" priority="183" operator="containsText" text="3- Moderado">
      <formula>NOT(ISERROR(SEARCH("3- Moderado",K50)))</formula>
    </cfRule>
    <cfRule type="containsText" dxfId="1268" priority="185" operator="containsText" text="4- Moderado">
      <formula>NOT(ISERROR(SEARCH("4- Moderado",K50)))</formula>
    </cfRule>
    <cfRule type="containsText" dxfId="1267" priority="186" operator="containsText" text="3- Bajo">
      <formula>NOT(ISERROR(SEARCH("3- Bajo",K50)))</formula>
    </cfRule>
    <cfRule type="containsText" dxfId="1266" priority="187" operator="containsText" text="4- Bajo">
      <formula>NOT(ISERROR(SEARCH("4- Bajo",K50)))</formula>
    </cfRule>
    <cfRule type="containsText" dxfId="1265" priority="188" operator="containsText" text="1- Bajo">
      <formula>NOT(ISERROR(SEARCH("1- Bajo",K50)))</formula>
    </cfRule>
  </conditionalFormatting>
  <conditionalFormatting sqref="K55:L55">
    <cfRule type="containsText" dxfId="1264" priority="116" operator="containsText" text="3- Moderado">
      <formula>NOT(ISERROR(SEARCH("3- Moderado",K55)))</formula>
    </cfRule>
    <cfRule type="containsText" dxfId="1263" priority="121" operator="containsText" text="1- Bajo">
      <formula>NOT(ISERROR(SEARCH("1- Bajo",K55)))</formula>
    </cfRule>
    <cfRule type="containsText" dxfId="1262" priority="120" operator="containsText" text="4- Bajo">
      <formula>NOT(ISERROR(SEARCH("4- Bajo",K55)))</formula>
    </cfRule>
    <cfRule type="containsText" dxfId="1261" priority="119" operator="containsText" text="3- Bajo">
      <formula>NOT(ISERROR(SEARCH("3- Bajo",K55)))</formula>
    </cfRule>
    <cfRule type="containsText" dxfId="1260" priority="118" operator="containsText" text="4- Moderado">
      <formula>NOT(ISERROR(SEARCH("4- Moderado",K55)))</formula>
    </cfRule>
    <cfRule type="containsText" dxfId="1259" priority="117" operator="containsText" text="6- Moderado">
      <formula>NOT(ISERROR(SEARCH("6- Moderado",K55)))</formula>
    </cfRule>
  </conditionalFormatting>
  <conditionalFormatting sqref="K8:M8">
    <cfRule type="containsText" dxfId="1258" priority="646" operator="containsText" text="3- Bajo">
      <formula>NOT(ISERROR(SEARCH("3- Bajo",K8)))</formula>
    </cfRule>
    <cfRule type="containsText" dxfId="1257" priority="648" operator="containsText" text="1- Bajo">
      <formula>NOT(ISERROR(SEARCH("1- Bajo",K8)))</formula>
    </cfRule>
    <cfRule type="containsText" dxfId="1256" priority="647" operator="containsText" text="4- Bajo">
      <formula>NOT(ISERROR(SEARCH("4- Bajo",K8)))</formula>
    </cfRule>
    <cfRule type="containsText" dxfId="1255" priority="645" operator="containsText" text="4- Moderado">
      <formula>NOT(ISERROR(SEARCH("4- Moderado",K8)))</formula>
    </cfRule>
    <cfRule type="containsText" dxfId="1254" priority="643" operator="containsText" text="3- Moderado">
      <formula>NOT(ISERROR(SEARCH("3- Moderado",K8)))</formula>
    </cfRule>
    <cfRule type="containsText" dxfId="1253" priority="644" operator="containsText" text="6- Moderado">
      <formula>NOT(ISERROR(SEARCH("6- Moderado",K8)))</formula>
    </cfRule>
  </conditionalFormatting>
  <conditionalFormatting sqref="L10:L59">
    <cfRule type="containsText" dxfId="1252" priority="55" operator="containsText" text="Catastrófico">
      <formula>NOT(ISERROR(SEARCH("Catastrófico",L10)))</formula>
    </cfRule>
    <cfRule type="containsText" dxfId="1251" priority="58" operator="containsText" text="Leve">
      <formula>NOT(ISERROR(SEARCH("Leve",L10)))</formula>
    </cfRule>
    <cfRule type="containsText" dxfId="1250" priority="57" operator="containsText" text="Menor">
      <formula>NOT(ISERROR(SEARCH("Menor",L10)))</formula>
    </cfRule>
    <cfRule type="containsText" dxfId="1249" priority="56" operator="containsText" text="Mayor">
      <formula>NOT(ISERROR(SEARCH("Mayor",L10)))</formula>
    </cfRule>
  </conditionalFormatting>
  <conditionalFormatting sqref="L10:M59">
    <cfRule type="containsText" dxfId="1248"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1247" priority="91" operator="containsText" text="Extremo">
      <formula>NOT(ISERROR(SEARCH("Extremo",M10)))</formula>
    </cfRule>
    <cfRule type="containsText" dxfId="1246" priority="90" operator="containsText" text="Alto">
      <formula>NOT(ISERROR(SEARCH("Alto",M10)))</formula>
    </cfRule>
    <cfRule type="containsText" dxfId="1245" priority="88" operator="containsText" text="Bajo">
      <formula>NOT(ISERROR(SEARCH("Bajo",M10)))</formula>
    </cfRule>
    <cfRule type="containsText" dxfId="1244"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1243" priority="632" operator="containsText" text="1- Bajo">
      <formula>NOT(ISERROR(SEARCH("1- Bajo",N10)))</formula>
    </cfRule>
    <cfRule type="containsText" dxfId="1242" priority="627" operator="containsText" text="3- Moderado">
      <formula>NOT(ISERROR(SEARCH("3- Moderado",N10)))</formula>
    </cfRule>
    <cfRule type="containsText" dxfId="1241" priority="628" operator="containsText" text="6- Moderado">
      <formula>NOT(ISERROR(SEARCH("6- Moderado",N10)))</formula>
    </cfRule>
    <cfRule type="containsText" dxfId="1240" priority="629" operator="containsText" text="4- Moderado">
      <formula>NOT(ISERROR(SEARCH("4- Moderado",N10)))</formula>
    </cfRule>
    <cfRule type="containsText" dxfId="1239" priority="630" operator="containsText" text="3- Bajo">
      <formula>NOT(ISERROR(SEARCH("3- Bajo",N10)))</formula>
    </cfRule>
    <cfRule type="containsText" dxfId="1238" priority="631" operator="containsText" text="4- Bajo">
      <formula>NOT(ISERROR(SEARCH("4- Bajo",N10)))</formula>
    </cfRule>
  </conditionalFormatting>
  <conditionalFormatting sqref="N25">
    <cfRule type="containsText" dxfId="1237" priority="489" operator="containsText" text="1- Bajo">
      <formula>NOT(ISERROR(SEARCH("1- Bajo",N25)))</formula>
    </cfRule>
    <cfRule type="containsText" dxfId="1236" priority="487" operator="containsText" text="3- Bajo">
      <formula>NOT(ISERROR(SEARCH("3- Bajo",N25)))</formula>
    </cfRule>
    <cfRule type="containsText" dxfId="1235" priority="488" operator="containsText" text="4- Bajo">
      <formula>NOT(ISERROR(SEARCH("4- Bajo",N25)))</formula>
    </cfRule>
    <cfRule type="containsText" dxfId="1234" priority="485" operator="containsText" text="6- Moderado">
      <formula>NOT(ISERROR(SEARCH("6- Moderado",N25)))</formula>
    </cfRule>
    <cfRule type="containsText" dxfId="1233" priority="484" operator="containsText" text="3- Moderado">
      <formula>NOT(ISERROR(SEARCH("3- Moderado",N25)))</formula>
    </cfRule>
    <cfRule type="containsText" dxfId="1232" priority="486" operator="containsText" text="4- Moderado">
      <formula>NOT(ISERROR(SEARCH("4- Moderado",N25)))</formula>
    </cfRule>
  </conditionalFormatting>
  <conditionalFormatting sqref="N30">
    <cfRule type="containsText" dxfId="1231" priority="417" operator="containsText" text="3- Moderado">
      <formula>NOT(ISERROR(SEARCH("3- Moderado",N30)))</formula>
    </cfRule>
    <cfRule type="containsText" dxfId="1230" priority="422" operator="containsText" text="1- Bajo">
      <formula>NOT(ISERROR(SEARCH("1- Bajo",N30)))</formula>
    </cfRule>
    <cfRule type="containsText" dxfId="1229" priority="421" operator="containsText" text="4- Bajo">
      <formula>NOT(ISERROR(SEARCH("4- Bajo",N30)))</formula>
    </cfRule>
    <cfRule type="containsText" dxfId="1228" priority="420" operator="containsText" text="3- Bajo">
      <formula>NOT(ISERROR(SEARCH("3- Bajo",N30)))</formula>
    </cfRule>
    <cfRule type="containsText" dxfId="1227" priority="419" operator="containsText" text="4- Moderado">
      <formula>NOT(ISERROR(SEARCH("4- Moderado",N30)))</formula>
    </cfRule>
    <cfRule type="containsText" dxfId="1226" priority="418" operator="containsText" text="6- Moderado">
      <formula>NOT(ISERROR(SEARCH("6- Moderado",N30)))</formula>
    </cfRule>
  </conditionalFormatting>
  <conditionalFormatting sqref="N35">
    <cfRule type="containsText" dxfId="1225" priority="355" operator="containsText" text="1- Bajo">
      <formula>NOT(ISERROR(SEARCH("1- Bajo",N35)))</formula>
    </cfRule>
    <cfRule type="containsText" dxfId="1224" priority="351" operator="containsText" text="6- Moderado">
      <formula>NOT(ISERROR(SEARCH("6- Moderado",N35)))</formula>
    </cfRule>
    <cfRule type="containsText" dxfId="1223" priority="352" operator="containsText" text="4- Moderado">
      <formula>NOT(ISERROR(SEARCH("4- Moderado",N35)))</formula>
    </cfRule>
    <cfRule type="containsText" dxfId="1222" priority="354" operator="containsText" text="4- Bajo">
      <formula>NOT(ISERROR(SEARCH("4- Bajo",N35)))</formula>
    </cfRule>
    <cfRule type="containsText" dxfId="1221" priority="350" operator="containsText" text="3- Moderado">
      <formula>NOT(ISERROR(SEARCH("3- Moderado",N35)))</formula>
    </cfRule>
    <cfRule type="containsText" dxfId="1220" priority="353" operator="containsText" text="3- Bajo">
      <formula>NOT(ISERROR(SEARCH("3- Bajo",N35)))</formula>
    </cfRule>
  </conditionalFormatting>
  <conditionalFormatting sqref="N40">
    <cfRule type="containsText" dxfId="1219" priority="283" operator="containsText" text="3- Moderado">
      <formula>NOT(ISERROR(SEARCH("3- Moderado",N40)))</formula>
    </cfRule>
    <cfRule type="containsText" dxfId="1218" priority="284" operator="containsText" text="6- Moderado">
      <formula>NOT(ISERROR(SEARCH("6- Moderado",N40)))</formula>
    </cfRule>
    <cfRule type="containsText" dxfId="1217" priority="285" operator="containsText" text="4- Moderado">
      <formula>NOT(ISERROR(SEARCH("4- Moderado",N40)))</formula>
    </cfRule>
    <cfRule type="containsText" dxfId="1216" priority="287" operator="containsText" text="4- Bajo">
      <formula>NOT(ISERROR(SEARCH("4- Bajo",N40)))</formula>
    </cfRule>
    <cfRule type="containsText" dxfId="1215" priority="288" operator="containsText" text="1- Bajo">
      <formula>NOT(ISERROR(SEARCH("1- Bajo",N40)))</formula>
    </cfRule>
    <cfRule type="containsText" dxfId="1214" priority="286" operator="containsText" text="3- Bajo">
      <formula>NOT(ISERROR(SEARCH("3- Bajo",N40)))</formula>
    </cfRule>
  </conditionalFormatting>
  <conditionalFormatting sqref="N45">
    <cfRule type="containsText" dxfId="1213" priority="221" operator="containsText" text="1- Bajo">
      <formula>NOT(ISERROR(SEARCH("1- Bajo",N45)))</formula>
    </cfRule>
    <cfRule type="containsText" dxfId="1212" priority="220" operator="containsText" text="4- Bajo">
      <formula>NOT(ISERROR(SEARCH("4- Bajo",N45)))</formula>
    </cfRule>
    <cfRule type="containsText" dxfId="1211" priority="219" operator="containsText" text="3- Bajo">
      <formula>NOT(ISERROR(SEARCH("3- Bajo",N45)))</formula>
    </cfRule>
    <cfRule type="containsText" dxfId="1210" priority="218" operator="containsText" text="4- Moderado">
      <formula>NOT(ISERROR(SEARCH("4- Moderado",N45)))</formula>
    </cfRule>
    <cfRule type="containsText" dxfId="1209" priority="217" operator="containsText" text="6- Moderado">
      <formula>NOT(ISERROR(SEARCH("6- Moderado",N45)))</formula>
    </cfRule>
    <cfRule type="containsText" dxfId="1208" priority="216" operator="containsText" text="3- Moderado">
      <formula>NOT(ISERROR(SEARCH("3- Moderado",N45)))</formula>
    </cfRule>
  </conditionalFormatting>
  <conditionalFormatting sqref="N50">
    <cfRule type="containsText" dxfId="1207" priority="154" operator="containsText" text="1- Bajo">
      <formula>NOT(ISERROR(SEARCH("1- Bajo",N50)))</formula>
    </cfRule>
    <cfRule type="containsText" dxfId="1206" priority="153" operator="containsText" text="4- Bajo">
      <formula>NOT(ISERROR(SEARCH("4- Bajo",N50)))</formula>
    </cfRule>
    <cfRule type="containsText" dxfId="1205" priority="152" operator="containsText" text="3- Bajo">
      <formula>NOT(ISERROR(SEARCH("3- Bajo",N50)))</formula>
    </cfRule>
    <cfRule type="containsText" dxfId="1204" priority="151" operator="containsText" text="4- Moderado">
      <formula>NOT(ISERROR(SEARCH("4- Moderado",N50)))</formula>
    </cfRule>
    <cfRule type="containsText" dxfId="1203" priority="150" operator="containsText" text="6- Moderado">
      <formula>NOT(ISERROR(SEARCH("6- Moderado",N50)))</formula>
    </cfRule>
    <cfRule type="containsText" dxfId="1202" priority="149" operator="containsText" text="3- Moderado">
      <formula>NOT(ISERROR(SEARCH("3- Moderado",N50)))</formula>
    </cfRule>
  </conditionalFormatting>
  <conditionalFormatting sqref="N55">
    <cfRule type="containsText" dxfId="1201" priority="87" operator="containsText" text="1- Bajo">
      <formula>NOT(ISERROR(SEARCH("1- Bajo",N55)))</formula>
    </cfRule>
    <cfRule type="containsText" dxfId="1200" priority="82" operator="containsText" text="3- Moderado">
      <formula>NOT(ISERROR(SEARCH("3- Moderado",N55)))</formula>
    </cfRule>
    <cfRule type="containsText" dxfId="1199" priority="83" operator="containsText" text="6- Moderado">
      <formula>NOT(ISERROR(SEARCH("6- Moderado",N55)))</formula>
    </cfRule>
    <cfRule type="containsText" dxfId="1198" priority="84" operator="containsText" text="4- Moderado">
      <formula>NOT(ISERROR(SEARCH("4- Moderado",N55)))</formula>
    </cfRule>
    <cfRule type="containsText" dxfId="1197" priority="85" operator="containsText" text="3- Bajo">
      <formula>NOT(ISERROR(SEARCH("3- Bajo",N55)))</formula>
    </cfRule>
    <cfRule type="containsText" dxfId="1196" priority="86" operator="containsText" text="4- Bajo">
      <formula>NOT(ISERROR(SEARCH("4- Bajo",N55)))</formula>
    </cfRule>
  </conditionalFormatting>
  <dataValidations disablePrompts="1"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D10:D14" r:id="rId1" display="='Mapa Final'!D10" xr:uid="{7C8EF684-3329-4EBA-AB3A-D8F07B95CB75}"/>
    <hyperlink ref="T15:T19" r:id="rId2" display="para el Trimestre 2 de 2023, del total de los recursos apropiadospor las unidades 2, 8 y 9, incluyendo recursos por los rubros de funcionamiento e inversión se ha comprometido el 45,41%, discriminados de la siguiente manera: U2 (52,93%); U8 (44,82%); U9 (54,72%). si la meta establecida, conforme a la ficha de indicadores es del 47%, la DSAJ de Ibagué, no está cumpliendo con los objetivos establecidos de manera satisfactoria. se analiza, que falta contratación por el rubro de inversión para el  alcanzar los objetivos El alcance de la Ejecución es el 21,38% y la meta del 47%" xr:uid="{A2D9D916-44C4-4BF0-954F-78476DCFC72C}"/>
    <hyperlink ref="T20:T24" r:id="rId3" display="para el Trimestre 2 de 2023, del total de los recursos apropiados para la adquisición de bienes y servicios e inversión. por las unidades 2, 8 y 9, se ha comprometido el 69,49%, discriminados de la siguiente manera: U2 (53,56%); U8 (77%); U9 (72,30%), para un promedio del 45,69%. si la meta establecida, conforme a la ficha de indicadores es del 47%, la DSAJ de Ibagué, está cumpliendo de manera satisfactoria." xr:uid="{4E10B134-9849-410B-80FC-A950966767BE}"/>
    <hyperlink ref="T25:T29" r:id="rId4" display="Durante el Trimestre 2 del año 2023, el pago de la nómina y proveedores de bienes y servicios se está haciendo a beneficiario final, lo que permite que los recursos financieros salgan directamente del Ministerio de Hacienda a las cuentas de ahorro y corrientes, disminuyendo el riesgo de corrupción." xr:uid="{0D7ACBCC-FD7E-4F43-B896-FE88C2A6C12E}"/>
    <hyperlink ref="T30:T34" r:id="rId5" display="La gestión Financiera y presupuestal se realizó acorde con los requerimientos de las dfierentes áreas, como son principalmene las areas de personal y administrativa, las cuales permiten la ejecución del presupuesto para gastos de Funcionamiento e einversión. Con respecto al pago de las obligaciones contractuales, éstas se han realizado conforme a los supervisores de los contratos, pasan al area financiera, las facturas con sus correspondientes soportes." xr:uid="{1DC3C992-65B1-4C62-B1BE-7A8A689C6FA5}"/>
    <hyperlink ref="T35:T39" r:id="rId6" display="El area de adquisición de bienes y servicios, difundió  a los oferentes y contratistas de los procesos tramitados y adjudicados, la normatividad ambiental aplicable a cada bien, obra o servicio adquirido, cumpliendo de ésta manera, los objetivos del plan de gestión ambiental." xr:uid="{75AE99D4-483B-45EA-ACF9-BCE591D6303B}"/>
    <hyperlink ref="T10:T14" r:id="rId7" display="Durante el segundo trimestre de 2023, el área financiera divulgo a traves de circular, correos electrónicos y de manera presencial con los supervisores de los contratos, la necesidad de administrar el PAC de manera eficiente, en el sentido de que los recursos financieros solicitados par cada uno de los meses debe ser ejecutado. Sin embargo para el trimestre2  el INPANUT para gastos generales estuvo en el 15,77 % siendo el nivel permitido el 10%. se continua la labor que los supervisores y los proveedores pasen las facturas de manera oportuna para poder proceder al pago" xr:uid="{BC0527C3-0B02-4587-93EC-2BDBD3041E5F}"/>
  </hyperlinks>
  <pageMargins left="0.7" right="0.7" top="0.75" bottom="0.75" header="0.3" footer="0.3"/>
  <drawing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38C29-7CB7-485C-9A5F-DBE8EF1E8FD0}">
  <sheetPr>
    <tabColor theme="7" tint="0.59999389629810485"/>
  </sheetPr>
  <dimension ref="A1:JR59"/>
  <sheetViews>
    <sheetView topLeftCell="I34" zoomScale="71" zoomScaleNormal="71" workbookViewId="0">
      <selection activeCell="T35" sqref="T35:T39"/>
    </sheetView>
  </sheetViews>
  <sheetFormatPr defaultColWidth="11.42578125" defaultRowHeight="15"/>
  <cols>
    <col min="1"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7.7109375" customWidth="1"/>
    <col min="21" max="176" width="11.42578125" style="6"/>
  </cols>
  <sheetData>
    <row r="1" spans="1:278" s="291" customFormat="1" ht="16.5" customHeight="1">
      <c r="A1" s="647"/>
      <c r="B1" s="648"/>
      <c r="C1" s="648"/>
      <c r="D1" s="651" t="s">
        <v>561</v>
      </c>
      <c r="E1" s="651"/>
      <c r="F1" s="651"/>
      <c r="G1" s="651"/>
      <c r="H1" s="651"/>
      <c r="I1" s="651"/>
      <c r="J1" s="651"/>
      <c r="K1" s="651"/>
      <c r="L1" s="651"/>
      <c r="M1" s="651"/>
      <c r="N1" s="651"/>
      <c r="O1" s="651"/>
      <c r="P1" s="651"/>
      <c r="Q1" s="652"/>
      <c r="R1" s="631" t="s">
        <v>205</v>
      </c>
      <c r="S1" s="631"/>
      <c r="T1" s="631"/>
      <c r="U1" s="292"/>
      <c r="V1" s="292"/>
      <c r="W1" s="292"/>
      <c r="X1" s="292"/>
      <c r="Y1" s="292"/>
      <c r="Z1" s="292"/>
      <c r="AA1" s="292"/>
      <c r="AB1" s="292"/>
      <c r="AC1" s="292"/>
      <c r="AD1" s="292"/>
      <c r="AE1" s="292"/>
      <c r="AF1" s="292"/>
      <c r="AG1" s="292"/>
      <c r="AH1" s="292"/>
      <c r="AI1" s="292"/>
      <c r="AJ1" s="292"/>
      <c r="AK1" s="292"/>
      <c r="AL1" s="292"/>
      <c r="AM1" s="292"/>
      <c r="AN1" s="292"/>
      <c r="AO1" s="292"/>
      <c r="AP1" s="292"/>
      <c r="AQ1" s="292"/>
      <c r="AR1" s="292"/>
      <c r="AS1" s="292"/>
      <c r="AT1" s="292"/>
      <c r="AU1" s="292"/>
      <c r="AV1" s="292"/>
      <c r="AW1" s="292"/>
      <c r="AX1" s="292"/>
      <c r="AY1" s="292"/>
      <c r="AZ1" s="292"/>
      <c r="BA1" s="292"/>
      <c r="BB1" s="292"/>
      <c r="BC1" s="292"/>
      <c r="BD1" s="292"/>
      <c r="BE1" s="292"/>
      <c r="BF1" s="292"/>
      <c r="BG1" s="292"/>
      <c r="BH1" s="292"/>
      <c r="BI1" s="292"/>
      <c r="BJ1" s="292"/>
      <c r="BK1" s="292"/>
      <c r="BL1" s="292"/>
      <c r="BM1" s="292"/>
      <c r="BN1" s="292"/>
      <c r="BO1" s="292"/>
      <c r="BP1" s="292"/>
      <c r="BQ1" s="292"/>
      <c r="BR1" s="292"/>
      <c r="BS1" s="292"/>
      <c r="BT1" s="292"/>
      <c r="BU1" s="292"/>
      <c r="BV1" s="292"/>
      <c r="BW1" s="292"/>
      <c r="BX1" s="292"/>
      <c r="BY1" s="292"/>
      <c r="BZ1" s="292"/>
      <c r="CA1" s="292"/>
      <c r="CB1" s="292"/>
      <c r="CC1" s="292"/>
      <c r="CD1" s="292"/>
      <c r="CE1" s="292"/>
      <c r="CF1" s="292"/>
      <c r="CG1" s="292"/>
      <c r="CH1" s="292"/>
      <c r="CI1" s="292"/>
      <c r="CJ1" s="292"/>
      <c r="CK1" s="292"/>
      <c r="CL1" s="292"/>
      <c r="CM1" s="292"/>
      <c r="CN1" s="292"/>
      <c r="CO1" s="292"/>
      <c r="CP1" s="292"/>
      <c r="CQ1" s="292"/>
      <c r="CR1" s="292"/>
      <c r="CS1" s="292"/>
      <c r="CT1" s="292"/>
      <c r="CU1" s="292"/>
      <c r="CV1" s="292"/>
      <c r="CW1" s="292"/>
      <c r="CX1" s="292"/>
      <c r="CY1" s="292"/>
      <c r="CZ1" s="292"/>
      <c r="DA1" s="292"/>
      <c r="DB1" s="292"/>
      <c r="DC1" s="292"/>
      <c r="DD1" s="292"/>
      <c r="DE1" s="292"/>
      <c r="DF1" s="292"/>
      <c r="DG1" s="292"/>
      <c r="DH1" s="292"/>
      <c r="DI1" s="292"/>
      <c r="DJ1" s="292"/>
      <c r="DK1" s="292"/>
      <c r="DL1" s="292"/>
      <c r="DM1" s="292"/>
      <c r="DN1" s="292"/>
      <c r="DO1" s="292"/>
      <c r="DP1" s="292"/>
      <c r="DQ1" s="292"/>
      <c r="DR1" s="292"/>
      <c r="DS1" s="292"/>
      <c r="DT1" s="292"/>
      <c r="DU1" s="292"/>
      <c r="DV1" s="292"/>
      <c r="DW1" s="292"/>
      <c r="DX1" s="292"/>
      <c r="DY1" s="292"/>
      <c r="DZ1" s="292"/>
      <c r="EA1" s="292"/>
      <c r="EB1" s="292"/>
      <c r="EC1" s="292"/>
      <c r="ED1" s="292"/>
      <c r="EE1" s="292"/>
      <c r="EF1" s="292"/>
      <c r="EG1" s="292"/>
      <c r="EH1" s="292"/>
      <c r="EI1" s="292"/>
      <c r="EJ1" s="292"/>
      <c r="EK1" s="292"/>
      <c r="EL1" s="292"/>
      <c r="EM1" s="292"/>
      <c r="EN1" s="292"/>
      <c r="EO1" s="292"/>
      <c r="EP1" s="292"/>
      <c r="EQ1" s="292"/>
      <c r="ER1" s="292"/>
      <c r="ES1" s="292"/>
      <c r="ET1" s="292"/>
      <c r="EU1" s="292"/>
      <c r="EV1" s="292"/>
      <c r="EW1" s="292"/>
      <c r="EX1" s="292"/>
      <c r="EY1" s="292"/>
      <c r="EZ1" s="292"/>
      <c r="FA1" s="292"/>
      <c r="FB1" s="292"/>
      <c r="FC1" s="292"/>
      <c r="FD1" s="292"/>
      <c r="FE1" s="292"/>
      <c r="FF1" s="292"/>
      <c r="FG1" s="292"/>
      <c r="FH1" s="292"/>
      <c r="FI1" s="292"/>
      <c r="FJ1" s="292"/>
      <c r="FK1" s="292"/>
      <c r="FL1" s="292"/>
      <c r="FM1" s="292"/>
      <c r="FN1" s="292"/>
      <c r="FO1" s="292"/>
      <c r="FP1" s="292"/>
      <c r="FQ1" s="292"/>
      <c r="FR1" s="292"/>
      <c r="FS1" s="292"/>
      <c r="FT1" s="292"/>
      <c r="FU1" s="292"/>
      <c r="FV1" s="292"/>
      <c r="FW1" s="292"/>
      <c r="FX1" s="292"/>
      <c r="FY1" s="292"/>
      <c r="FZ1" s="292"/>
      <c r="GA1" s="292"/>
      <c r="GB1" s="292"/>
      <c r="GC1" s="292"/>
      <c r="GD1" s="292"/>
      <c r="GE1" s="292"/>
      <c r="GF1" s="292"/>
      <c r="GG1" s="292"/>
      <c r="GH1" s="292"/>
      <c r="GI1" s="292"/>
      <c r="GJ1" s="292"/>
      <c r="GK1" s="292"/>
      <c r="GL1" s="292"/>
      <c r="GM1" s="292"/>
      <c r="GN1" s="292"/>
      <c r="GO1" s="292"/>
      <c r="GP1" s="292"/>
      <c r="GQ1" s="292"/>
      <c r="GR1" s="292"/>
      <c r="GS1" s="292"/>
      <c r="GT1" s="292"/>
      <c r="GU1" s="292"/>
      <c r="GV1" s="292"/>
      <c r="GW1" s="292"/>
      <c r="GX1" s="292"/>
      <c r="GY1" s="292"/>
      <c r="GZ1" s="292"/>
      <c r="HA1" s="292"/>
      <c r="HB1" s="292"/>
      <c r="HC1" s="292"/>
      <c r="HD1" s="292"/>
      <c r="HE1" s="292"/>
      <c r="HF1" s="292"/>
      <c r="HG1" s="292"/>
      <c r="HH1" s="292"/>
      <c r="HI1" s="292"/>
      <c r="HJ1" s="292"/>
      <c r="HK1" s="292"/>
      <c r="HL1" s="292"/>
      <c r="HM1" s="292"/>
      <c r="HN1" s="292"/>
      <c r="HO1" s="292"/>
      <c r="HP1" s="292"/>
      <c r="HQ1" s="292"/>
      <c r="HR1" s="292"/>
      <c r="HS1" s="292"/>
      <c r="HT1" s="292"/>
      <c r="HU1" s="292"/>
      <c r="HV1" s="292"/>
      <c r="HW1" s="292"/>
      <c r="HX1" s="292"/>
      <c r="HY1" s="292"/>
      <c r="HZ1" s="292"/>
      <c r="IA1" s="292"/>
      <c r="IB1" s="292"/>
      <c r="IC1" s="292"/>
      <c r="ID1" s="292"/>
      <c r="IE1" s="292"/>
      <c r="IF1" s="292"/>
      <c r="IG1" s="292"/>
      <c r="IH1" s="292"/>
      <c r="II1" s="292"/>
      <c r="IJ1" s="292"/>
      <c r="IK1" s="292"/>
      <c r="IL1" s="292"/>
      <c r="IM1" s="292"/>
      <c r="IN1" s="292"/>
      <c r="IO1" s="292"/>
      <c r="IP1" s="292"/>
      <c r="IQ1" s="292"/>
      <c r="IR1" s="292"/>
      <c r="IS1" s="292"/>
      <c r="IT1" s="292"/>
      <c r="IU1" s="292"/>
      <c r="IV1" s="292"/>
      <c r="IW1" s="292"/>
      <c r="IX1" s="292"/>
      <c r="IY1" s="292"/>
      <c r="IZ1" s="292"/>
      <c r="JA1" s="292"/>
      <c r="JB1" s="292"/>
      <c r="JC1" s="292"/>
      <c r="JD1" s="292"/>
      <c r="JE1" s="292"/>
      <c r="JF1" s="292"/>
      <c r="JG1" s="292"/>
      <c r="JH1" s="292"/>
      <c r="JI1" s="292"/>
      <c r="JJ1" s="292"/>
      <c r="JK1" s="292"/>
      <c r="JL1" s="292"/>
      <c r="JM1" s="292"/>
      <c r="JN1" s="292"/>
      <c r="JO1" s="292"/>
      <c r="JP1" s="292"/>
      <c r="JQ1" s="292"/>
      <c r="JR1" s="292"/>
    </row>
    <row r="2" spans="1:278" s="291" customFormat="1" ht="39.75" customHeight="1">
      <c r="A2" s="649"/>
      <c r="B2" s="650"/>
      <c r="C2" s="650"/>
      <c r="D2" s="653"/>
      <c r="E2" s="653"/>
      <c r="F2" s="653"/>
      <c r="G2" s="653"/>
      <c r="H2" s="653"/>
      <c r="I2" s="653"/>
      <c r="J2" s="653"/>
      <c r="K2" s="653"/>
      <c r="L2" s="653"/>
      <c r="M2" s="653"/>
      <c r="N2" s="653"/>
      <c r="O2" s="653"/>
      <c r="P2" s="653"/>
      <c r="Q2" s="654"/>
      <c r="R2" s="631"/>
      <c r="S2" s="631"/>
      <c r="T2" s="631"/>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c r="DH2" s="292"/>
      <c r="DI2" s="292"/>
      <c r="DJ2" s="292"/>
      <c r="DK2" s="292"/>
      <c r="DL2" s="292"/>
      <c r="DM2" s="292"/>
      <c r="DN2" s="292"/>
      <c r="DO2" s="292"/>
      <c r="DP2" s="292"/>
      <c r="DQ2" s="292"/>
      <c r="DR2" s="292"/>
      <c r="DS2" s="292"/>
      <c r="DT2" s="292"/>
      <c r="DU2" s="292"/>
      <c r="DV2" s="292"/>
      <c r="DW2" s="292"/>
      <c r="DX2" s="292"/>
      <c r="DY2" s="292"/>
      <c r="DZ2" s="292"/>
      <c r="EA2" s="292"/>
      <c r="EB2" s="292"/>
      <c r="EC2" s="292"/>
      <c r="ED2" s="292"/>
      <c r="EE2" s="292"/>
      <c r="EF2" s="292"/>
      <c r="EG2" s="292"/>
      <c r="EH2" s="292"/>
      <c r="EI2" s="292"/>
      <c r="EJ2" s="292"/>
      <c r="EK2" s="292"/>
      <c r="EL2" s="292"/>
      <c r="EM2" s="292"/>
      <c r="EN2" s="292"/>
      <c r="EO2" s="292"/>
      <c r="EP2" s="292"/>
      <c r="EQ2" s="292"/>
      <c r="ER2" s="292"/>
      <c r="ES2" s="292"/>
      <c r="ET2" s="292"/>
      <c r="EU2" s="292"/>
      <c r="EV2" s="292"/>
      <c r="EW2" s="292"/>
      <c r="EX2" s="292"/>
      <c r="EY2" s="292"/>
      <c r="EZ2" s="292"/>
      <c r="FA2" s="292"/>
      <c r="FB2" s="292"/>
      <c r="FC2" s="292"/>
      <c r="FD2" s="292"/>
      <c r="FE2" s="292"/>
      <c r="FF2" s="292"/>
      <c r="FG2" s="292"/>
      <c r="FH2" s="292"/>
      <c r="FI2" s="292"/>
      <c r="FJ2" s="292"/>
      <c r="FK2" s="292"/>
      <c r="FL2" s="292"/>
      <c r="FM2" s="292"/>
      <c r="FN2" s="292"/>
      <c r="FO2" s="292"/>
      <c r="FP2" s="292"/>
      <c r="FQ2" s="292"/>
      <c r="FR2" s="292"/>
      <c r="FS2" s="292"/>
      <c r="FT2" s="292"/>
      <c r="FU2" s="292"/>
      <c r="FV2" s="292"/>
      <c r="FW2" s="292"/>
      <c r="FX2" s="292"/>
      <c r="FY2" s="292"/>
      <c r="FZ2" s="292"/>
      <c r="GA2" s="292"/>
      <c r="GB2" s="292"/>
      <c r="GC2" s="292"/>
      <c r="GD2" s="292"/>
      <c r="GE2" s="292"/>
      <c r="GF2" s="292"/>
      <c r="GG2" s="292"/>
      <c r="GH2" s="292"/>
      <c r="GI2" s="292"/>
      <c r="GJ2" s="292"/>
      <c r="GK2" s="292"/>
      <c r="GL2" s="292"/>
      <c r="GM2" s="292"/>
      <c r="GN2" s="292"/>
      <c r="GO2" s="292"/>
      <c r="GP2" s="292"/>
      <c r="GQ2" s="292"/>
      <c r="GR2" s="292"/>
      <c r="GS2" s="292"/>
      <c r="GT2" s="292"/>
      <c r="GU2" s="292"/>
      <c r="GV2" s="292"/>
      <c r="GW2" s="292"/>
      <c r="GX2" s="292"/>
      <c r="GY2" s="292"/>
      <c r="GZ2" s="292"/>
      <c r="HA2" s="292"/>
      <c r="HB2" s="292"/>
      <c r="HC2" s="292"/>
      <c r="HD2" s="292"/>
      <c r="HE2" s="292"/>
      <c r="HF2" s="292"/>
      <c r="HG2" s="292"/>
      <c r="HH2" s="292"/>
      <c r="HI2" s="292"/>
      <c r="HJ2" s="292"/>
      <c r="HK2" s="292"/>
      <c r="HL2" s="292"/>
      <c r="HM2" s="292"/>
      <c r="HN2" s="292"/>
      <c r="HO2" s="292"/>
      <c r="HP2" s="292"/>
      <c r="HQ2" s="292"/>
      <c r="HR2" s="292"/>
      <c r="HS2" s="292"/>
      <c r="HT2" s="292"/>
      <c r="HU2" s="292"/>
      <c r="HV2" s="292"/>
      <c r="HW2" s="292"/>
      <c r="HX2" s="292"/>
      <c r="HY2" s="292"/>
      <c r="HZ2" s="292"/>
      <c r="IA2" s="292"/>
      <c r="IB2" s="292"/>
      <c r="IC2" s="292"/>
      <c r="ID2" s="292"/>
      <c r="IE2" s="292"/>
      <c r="IF2" s="292"/>
      <c r="IG2" s="292"/>
      <c r="IH2" s="292"/>
      <c r="II2" s="292"/>
      <c r="IJ2" s="292"/>
      <c r="IK2" s="292"/>
      <c r="IL2" s="292"/>
      <c r="IM2" s="292"/>
      <c r="IN2" s="292"/>
      <c r="IO2" s="292"/>
      <c r="IP2" s="292"/>
      <c r="IQ2" s="292"/>
      <c r="IR2" s="292"/>
      <c r="IS2" s="292"/>
      <c r="IT2" s="292"/>
      <c r="IU2" s="292"/>
      <c r="IV2" s="292"/>
      <c r="IW2" s="292"/>
      <c r="IX2" s="292"/>
      <c r="IY2" s="292"/>
      <c r="IZ2" s="292"/>
      <c r="JA2" s="292"/>
      <c r="JB2" s="292"/>
      <c r="JC2" s="292"/>
      <c r="JD2" s="292"/>
      <c r="JE2" s="292"/>
      <c r="JF2" s="292"/>
      <c r="JG2" s="292"/>
      <c r="JH2" s="292"/>
      <c r="JI2" s="292"/>
      <c r="JJ2" s="292"/>
      <c r="JK2" s="292"/>
      <c r="JL2" s="292"/>
      <c r="JM2" s="292"/>
      <c r="JN2" s="292"/>
      <c r="JO2" s="292"/>
      <c r="JP2" s="292"/>
      <c r="JQ2" s="292"/>
      <c r="JR2" s="292"/>
    </row>
    <row r="3" spans="1:278" s="291" customFormat="1" ht="3" customHeight="1">
      <c r="A3" s="293"/>
      <c r="B3" s="293"/>
      <c r="C3" s="294"/>
      <c r="D3" s="653"/>
      <c r="E3" s="653"/>
      <c r="F3" s="653"/>
      <c r="G3" s="653"/>
      <c r="H3" s="653"/>
      <c r="I3" s="653"/>
      <c r="J3" s="653"/>
      <c r="K3" s="653"/>
      <c r="L3" s="653"/>
      <c r="M3" s="653"/>
      <c r="N3" s="653"/>
      <c r="O3" s="653"/>
      <c r="P3" s="653"/>
      <c r="Q3" s="654"/>
      <c r="R3" s="631"/>
      <c r="S3" s="631"/>
      <c r="T3" s="631"/>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292"/>
      <c r="IX3" s="292"/>
      <c r="IY3" s="292"/>
      <c r="IZ3" s="292"/>
      <c r="JA3" s="292"/>
      <c r="JB3" s="292"/>
      <c r="JC3" s="292"/>
      <c r="JD3" s="292"/>
      <c r="JE3" s="292"/>
      <c r="JF3" s="292"/>
      <c r="JG3" s="292"/>
      <c r="JH3" s="292"/>
      <c r="JI3" s="292"/>
      <c r="JJ3" s="292"/>
      <c r="JK3" s="292"/>
      <c r="JL3" s="292"/>
      <c r="JM3" s="292"/>
      <c r="JN3" s="292"/>
      <c r="JO3" s="292"/>
      <c r="JP3" s="292"/>
      <c r="JQ3" s="292"/>
      <c r="JR3" s="292"/>
    </row>
    <row r="4" spans="1:278" s="291" customFormat="1" ht="41.25" customHeight="1">
      <c r="A4" s="632" t="s">
        <v>206</v>
      </c>
      <c r="B4" s="633"/>
      <c r="C4" s="634"/>
      <c r="D4" s="635" t="str">
        <f>'Mapa Final'!D4</f>
        <v>Gestión Financiera y presupuestal</v>
      </c>
      <c r="E4" s="636"/>
      <c r="F4" s="636"/>
      <c r="G4" s="636"/>
      <c r="H4" s="636"/>
      <c r="I4" s="636"/>
      <c r="J4" s="636"/>
      <c r="K4" s="636"/>
      <c r="L4" s="636"/>
      <c r="M4" s="636"/>
      <c r="N4" s="637"/>
      <c r="O4" s="638"/>
      <c r="P4" s="638"/>
      <c r="Q4" s="638"/>
      <c r="R4" s="295"/>
      <c r="S4" s="295"/>
      <c r="T4" s="295"/>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292"/>
      <c r="BK4" s="292"/>
      <c r="BL4" s="292"/>
      <c r="BM4" s="292"/>
      <c r="BN4" s="292"/>
      <c r="BO4" s="292"/>
      <c r="BP4" s="292"/>
      <c r="BQ4" s="292"/>
      <c r="BR4" s="292"/>
      <c r="BS4" s="292"/>
      <c r="BT4" s="292"/>
      <c r="BU4" s="292"/>
      <c r="BV4" s="292"/>
      <c r="BW4" s="292"/>
      <c r="BX4" s="292"/>
      <c r="BY4" s="292"/>
      <c r="BZ4" s="292"/>
      <c r="CA4" s="292"/>
      <c r="CB4" s="292"/>
      <c r="CC4" s="292"/>
      <c r="CD4" s="292"/>
      <c r="CE4" s="292"/>
      <c r="CF4" s="292"/>
      <c r="CG4" s="292"/>
      <c r="CH4" s="292"/>
      <c r="CI4" s="292"/>
      <c r="CJ4" s="292"/>
      <c r="CK4" s="292"/>
      <c r="CL4" s="292"/>
      <c r="CM4" s="292"/>
      <c r="CN4" s="292"/>
      <c r="CO4" s="292"/>
      <c r="CP4" s="292"/>
      <c r="CQ4" s="292"/>
      <c r="CR4" s="292"/>
      <c r="CS4" s="292"/>
      <c r="CT4" s="292"/>
      <c r="CU4" s="292"/>
      <c r="CV4" s="292"/>
      <c r="CW4" s="292"/>
      <c r="CX4" s="292"/>
      <c r="CY4" s="292"/>
      <c r="CZ4" s="292"/>
      <c r="DA4" s="292"/>
      <c r="DB4" s="292"/>
      <c r="DC4" s="292"/>
      <c r="DD4" s="292"/>
      <c r="DE4" s="292"/>
      <c r="DF4" s="292"/>
      <c r="DG4" s="292"/>
      <c r="DH4" s="292"/>
      <c r="DI4" s="292"/>
      <c r="DJ4" s="292"/>
      <c r="DK4" s="292"/>
      <c r="DL4" s="292"/>
      <c r="DM4" s="292"/>
      <c r="DN4" s="292"/>
      <c r="DO4" s="292"/>
      <c r="DP4" s="292"/>
      <c r="DQ4" s="292"/>
      <c r="DR4" s="292"/>
      <c r="DS4" s="292"/>
      <c r="DT4" s="292"/>
      <c r="DU4" s="292"/>
      <c r="DV4" s="292"/>
      <c r="DW4" s="292"/>
      <c r="DX4" s="292"/>
      <c r="DY4" s="292"/>
      <c r="DZ4" s="292"/>
      <c r="EA4" s="292"/>
      <c r="EB4" s="292"/>
      <c r="EC4" s="292"/>
      <c r="ED4" s="292"/>
      <c r="EE4" s="292"/>
      <c r="EF4" s="292"/>
      <c r="EG4" s="292"/>
      <c r="EH4" s="292"/>
      <c r="EI4" s="292"/>
      <c r="EJ4" s="292"/>
      <c r="EK4" s="292"/>
      <c r="EL4" s="292"/>
      <c r="EM4" s="292"/>
      <c r="EN4" s="292"/>
      <c r="EO4" s="292"/>
      <c r="EP4" s="292"/>
      <c r="EQ4" s="292"/>
      <c r="ER4" s="292"/>
      <c r="ES4" s="292"/>
      <c r="ET4" s="292"/>
      <c r="EU4" s="292"/>
      <c r="EV4" s="292"/>
      <c r="EW4" s="292"/>
      <c r="EX4" s="292"/>
      <c r="EY4" s="292"/>
      <c r="EZ4" s="292"/>
      <c r="FA4" s="292"/>
      <c r="FB4" s="292"/>
      <c r="FC4" s="292"/>
      <c r="FD4" s="292"/>
      <c r="FE4" s="292"/>
      <c r="FF4" s="292"/>
      <c r="FG4" s="292"/>
      <c r="FH4" s="292"/>
      <c r="FI4" s="292"/>
      <c r="FJ4" s="292"/>
      <c r="FK4" s="292"/>
      <c r="FL4" s="292"/>
      <c r="FM4" s="292"/>
      <c r="FN4" s="292"/>
      <c r="FO4" s="292"/>
      <c r="FP4" s="292"/>
      <c r="FQ4" s="292"/>
      <c r="FR4" s="292"/>
      <c r="FS4" s="292"/>
      <c r="FT4" s="292"/>
      <c r="FU4" s="292"/>
      <c r="FV4" s="292"/>
      <c r="FW4" s="292"/>
      <c r="FX4" s="292"/>
      <c r="FY4" s="292"/>
      <c r="FZ4" s="292"/>
      <c r="GA4" s="292"/>
      <c r="GB4" s="292"/>
      <c r="GC4" s="292"/>
      <c r="GD4" s="292"/>
      <c r="GE4" s="292"/>
      <c r="GF4" s="292"/>
      <c r="GG4" s="292"/>
      <c r="GH4" s="292"/>
      <c r="GI4" s="292"/>
      <c r="GJ4" s="292"/>
      <c r="GK4" s="292"/>
      <c r="GL4" s="292"/>
      <c r="GM4" s="292"/>
      <c r="GN4" s="292"/>
      <c r="GO4" s="292"/>
      <c r="GP4" s="292"/>
      <c r="GQ4" s="292"/>
      <c r="GR4" s="292"/>
      <c r="GS4" s="292"/>
      <c r="GT4" s="292"/>
      <c r="GU4" s="292"/>
      <c r="GV4" s="292"/>
      <c r="GW4" s="292"/>
      <c r="GX4" s="292"/>
      <c r="GY4" s="292"/>
      <c r="GZ4" s="292"/>
      <c r="HA4" s="292"/>
      <c r="HB4" s="292"/>
      <c r="HC4" s="292"/>
      <c r="HD4" s="292"/>
      <c r="HE4" s="292"/>
      <c r="HF4" s="292"/>
      <c r="HG4" s="292"/>
      <c r="HH4" s="292"/>
      <c r="HI4" s="292"/>
      <c r="HJ4" s="292"/>
      <c r="HK4" s="292"/>
      <c r="HL4" s="292"/>
      <c r="HM4" s="292"/>
      <c r="HN4" s="292"/>
      <c r="HO4" s="292"/>
      <c r="HP4" s="292"/>
      <c r="HQ4" s="292"/>
      <c r="HR4" s="292"/>
      <c r="HS4" s="292"/>
      <c r="HT4" s="292"/>
      <c r="HU4" s="292"/>
      <c r="HV4" s="292"/>
      <c r="HW4" s="292"/>
      <c r="HX4" s="292"/>
      <c r="HY4" s="292"/>
      <c r="HZ4" s="292"/>
      <c r="IA4" s="292"/>
      <c r="IB4" s="292"/>
      <c r="IC4" s="292"/>
      <c r="ID4" s="292"/>
      <c r="IE4" s="292"/>
      <c r="IF4" s="292"/>
      <c r="IG4" s="292"/>
      <c r="IH4" s="292"/>
      <c r="II4" s="292"/>
      <c r="IJ4" s="292"/>
      <c r="IK4" s="292"/>
      <c r="IL4" s="292"/>
      <c r="IM4" s="292"/>
      <c r="IN4" s="292"/>
      <c r="IO4" s="292"/>
      <c r="IP4" s="292"/>
      <c r="IQ4" s="292"/>
      <c r="IR4" s="292"/>
      <c r="IS4" s="292"/>
      <c r="IT4" s="292"/>
      <c r="IU4" s="292"/>
      <c r="IV4" s="292"/>
      <c r="IW4" s="292"/>
      <c r="IX4" s="292"/>
      <c r="IY4" s="292"/>
      <c r="IZ4" s="292"/>
      <c r="JA4" s="292"/>
      <c r="JB4" s="292"/>
      <c r="JC4" s="292"/>
      <c r="JD4" s="292"/>
      <c r="JE4" s="292"/>
      <c r="JF4" s="292"/>
      <c r="JG4" s="292"/>
      <c r="JH4" s="292"/>
      <c r="JI4" s="292"/>
      <c r="JJ4" s="292"/>
      <c r="JK4" s="292"/>
      <c r="JL4" s="292"/>
      <c r="JM4" s="292"/>
      <c r="JN4" s="292"/>
      <c r="JO4" s="292"/>
      <c r="JP4" s="292"/>
      <c r="JQ4" s="292"/>
      <c r="JR4" s="292"/>
    </row>
    <row r="5" spans="1:278" s="291" customFormat="1" ht="52.5" customHeight="1">
      <c r="A5" s="632" t="s">
        <v>208</v>
      </c>
      <c r="B5" s="633"/>
      <c r="C5" s="634"/>
      <c r="D5" s="639" t="str">
        <f>'Mapa Final'!D5</f>
        <v xml:space="preserve">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						
                                                                                                             </v>
      </c>
      <c r="E5" s="640"/>
      <c r="F5" s="640"/>
      <c r="G5" s="640"/>
      <c r="H5" s="640"/>
      <c r="I5" s="640"/>
      <c r="J5" s="640"/>
      <c r="K5" s="640"/>
      <c r="L5" s="640"/>
      <c r="M5" s="640"/>
      <c r="N5" s="641"/>
      <c r="O5" s="295"/>
      <c r="P5" s="295"/>
      <c r="Q5" s="295"/>
      <c r="R5" s="295"/>
      <c r="S5" s="295"/>
      <c r="T5" s="295"/>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c r="AW5" s="292"/>
      <c r="AX5" s="292"/>
      <c r="AY5" s="292"/>
      <c r="AZ5" s="292"/>
      <c r="BA5" s="292"/>
      <c r="BB5" s="292"/>
      <c r="BC5" s="292"/>
      <c r="BD5" s="292"/>
      <c r="BE5" s="292"/>
      <c r="BF5" s="292"/>
      <c r="BG5" s="292"/>
      <c r="BH5" s="292"/>
      <c r="BI5" s="292"/>
      <c r="BJ5" s="292"/>
      <c r="BK5" s="292"/>
      <c r="BL5" s="292"/>
      <c r="BM5" s="292"/>
      <c r="BN5" s="292"/>
      <c r="BO5" s="292"/>
      <c r="BP5" s="292"/>
      <c r="BQ5" s="292"/>
      <c r="BR5" s="292"/>
      <c r="BS5" s="292"/>
      <c r="BT5" s="292"/>
      <c r="BU5" s="292"/>
      <c r="BV5" s="292"/>
      <c r="BW5" s="292"/>
      <c r="BX5" s="292"/>
      <c r="BY5" s="292"/>
      <c r="BZ5" s="292"/>
      <c r="CA5" s="292"/>
      <c r="CB5" s="292"/>
      <c r="CC5" s="292"/>
      <c r="CD5" s="292"/>
      <c r="CE5" s="292"/>
      <c r="CF5" s="292"/>
      <c r="CG5" s="292"/>
      <c r="CH5" s="292"/>
      <c r="CI5" s="292"/>
      <c r="CJ5" s="292"/>
      <c r="CK5" s="292"/>
      <c r="CL5" s="292"/>
      <c r="CM5" s="292"/>
      <c r="CN5" s="292"/>
      <c r="CO5" s="292"/>
      <c r="CP5" s="292"/>
      <c r="CQ5" s="292"/>
      <c r="CR5" s="292"/>
      <c r="CS5" s="292"/>
      <c r="CT5" s="292"/>
      <c r="CU5" s="292"/>
      <c r="CV5" s="292"/>
      <c r="CW5" s="292"/>
      <c r="CX5" s="292"/>
      <c r="CY5" s="292"/>
      <c r="CZ5" s="292"/>
      <c r="DA5" s="292"/>
      <c r="DB5" s="292"/>
      <c r="DC5" s="292"/>
      <c r="DD5" s="292"/>
      <c r="DE5" s="292"/>
      <c r="DF5" s="292"/>
      <c r="DG5" s="292"/>
      <c r="DH5" s="292"/>
      <c r="DI5" s="292"/>
      <c r="DJ5" s="292"/>
      <c r="DK5" s="292"/>
      <c r="DL5" s="292"/>
      <c r="DM5" s="292"/>
      <c r="DN5" s="292"/>
      <c r="DO5" s="292"/>
      <c r="DP5" s="292"/>
      <c r="DQ5" s="292"/>
      <c r="DR5" s="292"/>
      <c r="DS5" s="292"/>
      <c r="DT5" s="292"/>
      <c r="DU5" s="292"/>
      <c r="DV5" s="292"/>
      <c r="DW5" s="292"/>
      <c r="DX5" s="292"/>
      <c r="DY5" s="292"/>
      <c r="DZ5" s="292"/>
      <c r="EA5" s="292"/>
      <c r="EB5" s="292"/>
      <c r="EC5" s="292"/>
      <c r="ED5" s="292"/>
      <c r="EE5" s="292"/>
      <c r="EF5" s="292"/>
      <c r="EG5" s="292"/>
      <c r="EH5" s="292"/>
      <c r="EI5" s="292"/>
      <c r="EJ5" s="292"/>
      <c r="EK5" s="292"/>
      <c r="EL5" s="292"/>
      <c r="EM5" s="292"/>
      <c r="EN5" s="292"/>
      <c r="EO5" s="292"/>
      <c r="EP5" s="292"/>
      <c r="EQ5" s="292"/>
      <c r="ER5" s="292"/>
      <c r="ES5" s="292"/>
      <c r="ET5" s="292"/>
      <c r="EU5" s="292"/>
      <c r="EV5" s="292"/>
      <c r="EW5" s="292"/>
      <c r="EX5" s="292"/>
      <c r="EY5" s="292"/>
      <c r="EZ5" s="292"/>
      <c r="FA5" s="292"/>
      <c r="FB5" s="292"/>
      <c r="FC5" s="292"/>
      <c r="FD5" s="292"/>
      <c r="FE5" s="292"/>
      <c r="FF5" s="292"/>
      <c r="FG5" s="292"/>
      <c r="FH5" s="292"/>
      <c r="FI5" s="292"/>
      <c r="FJ5" s="292"/>
      <c r="FK5" s="292"/>
      <c r="FL5" s="292"/>
      <c r="FM5" s="292"/>
      <c r="FN5" s="292"/>
      <c r="FO5" s="292"/>
      <c r="FP5" s="292"/>
      <c r="FQ5" s="292"/>
      <c r="FR5" s="292"/>
      <c r="FS5" s="292"/>
      <c r="FT5" s="292"/>
      <c r="FU5" s="292"/>
      <c r="FV5" s="292"/>
      <c r="FW5" s="292"/>
      <c r="FX5" s="292"/>
      <c r="FY5" s="292"/>
      <c r="FZ5" s="292"/>
      <c r="GA5" s="292"/>
      <c r="GB5" s="292"/>
      <c r="GC5" s="292"/>
      <c r="GD5" s="292"/>
      <c r="GE5" s="292"/>
      <c r="GF5" s="292"/>
      <c r="GG5" s="292"/>
      <c r="GH5" s="292"/>
      <c r="GI5" s="292"/>
      <c r="GJ5" s="292"/>
      <c r="GK5" s="292"/>
      <c r="GL5" s="292"/>
      <c r="GM5" s="292"/>
      <c r="GN5" s="292"/>
      <c r="GO5" s="292"/>
      <c r="GP5" s="292"/>
      <c r="GQ5" s="292"/>
      <c r="GR5" s="292"/>
      <c r="GS5" s="292"/>
      <c r="GT5" s="292"/>
      <c r="GU5" s="292"/>
      <c r="GV5" s="292"/>
      <c r="GW5" s="292"/>
      <c r="GX5" s="292"/>
      <c r="GY5" s="292"/>
      <c r="GZ5" s="292"/>
      <c r="HA5" s="292"/>
      <c r="HB5" s="292"/>
      <c r="HC5" s="292"/>
      <c r="HD5" s="292"/>
      <c r="HE5" s="292"/>
      <c r="HF5" s="292"/>
      <c r="HG5" s="292"/>
      <c r="HH5" s="292"/>
      <c r="HI5" s="292"/>
      <c r="HJ5" s="292"/>
      <c r="HK5" s="292"/>
      <c r="HL5" s="292"/>
      <c r="HM5" s="292"/>
      <c r="HN5" s="292"/>
      <c r="HO5" s="292"/>
      <c r="HP5" s="292"/>
      <c r="HQ5" s="292"/>
      <c r="HR5" s="292"/>
      <c r="HS5" s="292"/>
      <c r="HT5" s="292"/>
      <c r="HU5" s="292"/>
      <c r="HV5" s="292"/>
      <c r="HW5" s="292"/>
      <c r="HX5" s="292"/>
      <c r="HY5" s="292"/>
      <c r="HZ5" s="292"/>
      <c r="IA5" s="292"/>
      <c r="IB5" s="292"/>
      <c r="IC5" s="292"/>
      <c r="ID5" s="292"/>
      <c r="IE5" s="292"/>
      <c r="IF5" s="292"/>
      <c r="IG5" s="292"/>
      <c r="IH5" s="292"/>
      <c r="II5" s="292"/>
      <c r="IJ5" s="292"/>
      <c r="IK5" s="292"/>
      <c r="IL5" s="292"/>
      <c r="IM5" s="292"/>
      <c r="IN5" s="292"/>
      <c r="IO5" s="292"/>
      <c r="IP5" s="292"/>
      <c r="IQ5" s="292"/>
      <c r="IR5" s="292"/>
      <c r="IS5" s="292"/>
      <c r="IT5" s="292"/>
      <c r="IU5" s="292"/>
      <c r="IV5" s="292"/>
      <c r="IW5" s="292"/>
      <c r="IX5" s="292"/>
      <c r="IY5" s="292"/>
      <c r="IZ5" s="292"/>
      <c r="JA5" s="292"/>
      <c r="JB5" s="292"/>
      <c r="JC5" s="292"/>
      <c r="JD5" s="292"/>
      <c r="JE5" s="292"/>
      <c r="JF5" s="292"/>
      <c r="JG5" s="292"/>
      <c r="JH5" s="292"/>
      <c r="JI5" s="292"/>
      <c r="JJ5" s="292"/>
      <c r="JK5" s="292"/>
      <c r="JL5" s="292"/>
      <c r="JM5" s="292"/>
      <c r="JN5" s="292"/>
      <c r="JO5" s="292"/>
      <c r="JP5" s="292"/>
      <c r="JQ5" s="292"/>
      <c r="JR5" s="292"/>
    </row>
    <row r="6" spans="1:278" s="291" customFormat="1" ht="32.25" customHeight="1">
      <c r="A6" s="632" t="s">
        <v>210</v>
      </c>
      <c r="B6" s="633"/>
      <c r="C6" s="634"/>
      <c r="D6" s="639" t="str">
        <f>'Mapa Final'!D6</f>
        <v xml:space="preserve">Nivel Seccional </v>
      </c>
      <c r="E6" s="640"/>
      <c r="F6" s="640"/>
      <c r="G6" s="640"/>
      <c r="H6" s="640"/>
      <c r="I6" s="640"/>
      <c r="J6" s="640"/>
      <c r="K6" s="640"/>
      <c r="L6" s="640"/>
      <c r="M6" s="640"/>
      <c r="N6" s="641"/>
      <c r="O6" s="295"/>
      <c r="P6" s="295"/>
      <c r="Q6" s="295"/>
      <c r="R6" s="295"/>
      <c r="S6" s="295"/>
      <c r="T6" s="295"/>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c r="AW6" s="292"/>
      <c r="AX6" s="292"/>
      <c r="AY6" s="292"/>
      <c r="AZ6" s="292"/>
      <c r="BA6" s="292"/>
      <c r="BB6" s="292"/>
      <c r="BC6" s="292"/>
      <c r="BD6" s="292"/>
      <c r="BE6" s="292"/>
      <c r="BF6" s="292"/>
      <c r="BG6" s="292"/>
      <c r="BH6" s="292"/>
      <c r="BI6" s="292"/>
      <c r="BJ6" s="292"/>
      <c r="BK6" s="292"/>
      <c r="BL6" s="292"/>
      <c r="BM6" s="292"/>
      <c r="BN6" s="292"/>
      <c r="BO6" s="292"/>
      <c r="BP6" s="292"/>
      <c r="BQ6" s="292"/>
      <c r="BR6" s="292"/>
      <c r="BS6" s="292"/>
      <c r="BT6" s="292"/>
      <c r="BU6" s="292"/>
      <c r="BV6" s="292"/>
      <c r="BW6" s="292"/>
      <c r="BX6" s="292"/>
      <c r="BY6" s="292"/>
      <c r="BZ6" s="292"/>
      <c r="CA6" s="292"/>
      <c r="CB6" s="292"/>
      <c r="CC6" s="292"/>
      <c r="CD6" s="292"/>
      <c r="CE6" s="292"/>
      <c r="CF6" s="292"/>
      <c r="CG6" s="292"/>
      <c r="CH6" s="292"/>
      <c r="CI6" s="292"/>
      <c r="CJ6" s="292"/>
      <c r="CK6" s="292"/>
      <c r="CL6" s="292"/>
      <c r="CM6" s="292"/>
      <c r="CN6" s="292"/>
      <c r="CO6" s="292"/>
      <c r="CP6" s="292"/>
      <c r="CQ6" s="292"/>
      <c r="CR6" s="292"/>
      <c r="CS6" s="292"/>
      <c r="CT6" s="292"/>
      <c r="CU6" s="292"/>
      <c r="CV6" s="292"/>
      <c r="CW6" s="292"/>
      <c r="CX6" s="292"/>
      <c r="CY6" s="292"/>
      <c r="CZ6" s="292"/>
      <c r="DA6" s="292"/>
      <c r="DB6" s="292"/>
      <c r="DC6" s="292"/>
      <c r="DD6" s="292"/>
      <c r="DE6" s="292"/>
      <c r="DF6" s="292"/>
      <c r="DG6" s="292"/>
      <c r="DH6" s="292"/>
      <c r="DI6" s="292"/>
      <c r="DJ6" s="292"/>
      <c r="DK6" s="292"/>
      <c r="DL6" s="292"/>
      <c r="DM6" s="292"/>
      <c r="DN6" s="292"/>
      <c r="DO6" s="292"/>
      <c r="DP6" s="292"/>
      <c r="DQ6" s="292"/>
      <c r="DR6" s="292"/>
      <c r="DS6" s="292"/>
      <c r="DT6" s="292"/>
      <c r="DU6" s="292"/>
      <c r="DV6" s="292"/>
      <c r="DW6" s="292"/>
      <c r="DX6" s="292"/>
      <c r="DY6" s="292"/>
      <c r="DZ6" s="292"/>
      <c r="EA6" s="292"/>
      <c r="EB6" s="292"/>
      <c r="EC6" s="292"/>
      <c r="ED6" s="292"/>
      <c r="EE6" s="292"/>
      <c r="EF6" s="292"/>
      <c r="EG6" s="292"/>
      <c r="EH6" s="292"/>
      <c r="EI6" s="292"/>
      <c r="EJ6" s="292"/>
      <c r="EK6" s="292"/>
      <c r="EL6" s="292"/>
      <c r="EM6" s="292"/>
      <c r="EN6" s="292"/>
      <c r="EO6" s="292"/>
      <c r="EP6" s="292"/>
      <c r="EQ6" s="292"/>
      <c r="ER6" s="292"/>
      <c r="ES6" s="292"/>
      <c r="ET6" s="292"/>
      <c r="EU6" s="292"/>
      <c r="EV6" s="292"/>
      <c r="EW6" s="292"/>
      <c r="EX6" s="292"/>
      <c r="EY6" s="292"/>
      <c r="EZ6" s="292"/>
      <c r="FA6" s="292"/>
      <c r="FB6" s="292"/>
      <c r="FC6" s="292"/>
      <c r="FD6" s="292"/>
      <c r="FE6" s="292"/>
      <c r="FF6" s="292"/>
      <c r="FG6" s="292"/>
      <c r="FH6" s="292"/>
      <c r="FI6" s="292"/>
      <c r="FJ6" s="292"/>
      <c r="FK6" s="292"/>
      <c r="FL6" s="292"/>
      <c r="FM6" s="292"/>
      <c r="FN6" s="292"/>
      <c r="FO6" s="292"/>
      <c r="FP6" s="292"/>
      <c r="FQ6" s="292"/>
      <c r="FR6" s="292"/>
      <c r="FS6" s="292"/>
      <c r="FT6" s="292"/>
      <c r="FU6" s="292"/>
      <c r="FV6" s="292"/>
      <c r="FW6" s="292"/>
      <c r="FX6" s="292"/>
      <c r="FY6" s="292"/>
      <c r="FZ6" s="292"/>
      <c r="GA6" s="292"/>
      <c r="GB6" s="292"/>
      <c r="GC6" s="292"/>
      <c r="GD6" s="292"/>
      <c r="GE6" s="292"/>
      <c r="GF6" s="292"/>
      <c r="GG6" s="292"/>
      <c r="GH6" s="292"/>
      <c r="GI6" s="292"/>
      <c r="GJ6" s="292"/>
      <c r="GK6" s="292"/>
      <c r="GL6" s="292"/>
      <c r="GM6" s="292"/>
      <c r="GN6" s="292"/>
      <c r="GO6" s="292"/>
      <c r="GP6" s="292"/>
      <c r="GQ6" s="292"/>
      <c r="GR6" s="292"/>
      <c r="GS6" s="292"/>
      <c r="GT6" s="292"/>
      <c r="GU6" s="292"/>
      <c r="GV6" s="292"/>
      <c r="GW6" s="292"/>
      <c r="GX6" s="292"/>
      <c r="GY6" s="292"/>
      <c r="GZ6" s="292"/>
      <c r="HA6" s="292"/>
      <c r="HB6" s="292"/>
      <c r="HC6" s="292"/>
      <c r="HD6" s="292"/>
      <c r="HE6" s="292"/>
      <c r="HF6" s="292"/>
      <c r="HG6" s="292"/>
      <c r="HH6" s="292"/>
      <c r="HI6" s="292"/>
      <c r="HJ6" s="292"/>
      <c r="HK6" s="292"/>
      <c r="HL6" s="292"/>
      <c r="HM6" s="292"/>
      <c r="HN6" s="292"/>
      <c r="HO6" s="292"/>
      <c r="HP6" s="292"/>
      <c r="HQ6" s="292"/>
      <c r="HR6" s="292"/>
      <c r="HS6" s="292"/>
      <c r="HT6" s="292"/>
      <c r="HU6" s="292"/>
      <c r="HV6" s="292"/>
      <c r="HW6" s="292"/>
      <c r="HX6" s="292"/>
      <c r="HY6" s="292"/>
      <c r="HZ6" s="292"/>
      <c r="IA6" s="292"/>
      <c r="IB6" s="292"/>
      <c r="IC6" s="292"/>
      <c r="ID6" s="292"/>
      <c r="IE6" s="292"/>
      <c r="IF6" s="292"/>
      <c r="IG6" s="292"/>
      <c r="IH6" s="292"/>
      <c r="II6" s="292"/>
      <c r="IJ6" s="292"/>
      <c r="IK6" s="292"/>
      <c r="IL6" s="292"/>
      <c r="IM6" s="292"/>
      <c r="IN6" s="292"/>
      <c r="IO6" s="292"/>
      <c r="IP6" s="292"/>
      <c r="IQ6" s="292"/>
      <c r="IR6" s="292"/>
      <c r="IS6" s="292"/>
      <c r="IT6" s="292"/>
      <c r="IU6" s="292"/>
      <c r="IV6" s="292"/>
      <c r="IW6" s="292"/>
      <c r="IX6" s="292"/>
      <c r="IY6" s="292"/>
      <c r="IZ6" s="292"/>
      <c r="JA6" s="292"/>
      <c r="JB6" s="292"/>
      <c r="JC6" s="292"/>
      <c r="JD6" s="292"/>
      <c r="JE6" s="292"/>
      <c r="JF6" s="292"/>
      <c r="JG6" s="292"/>
      <c r="JH6" s="292"/>
      <c r="JI6" s="292"/>
      <c r="JJ6" s="292"/>
      <c r="JK6" s="292"/>
      <c r="JL6" s="292"/>
      <c r="JM6" s="292"/>
      <c r="JN6" s="292"/>
      <c r="JO6" s="292"/>
      <c r="JP6" s="292"/>
      <c r="JQ6" s="292"/>
      <c r="JR6" s="292"/>
    </row>
    <row r="7" spans="1:278" s="158" customFormat="1" ht="46.5" customHeight="1">
      <c r="A7" s="642" t="s">
        <v>532</v>
      </c>
      <c r="B7" s="643"/>
      <c r="C7" s="643"/>
      <c r="D7" s="643"/>
      <c r="E7" s="643"/>
      <c r="F7" s="644"/>
      <c r="G7" s="296"/>
      <c r="H7" s="645" t="s">
        <v>533</v>
      </c>
      <c r="I7" s="645"/>
      <c r="J7" s="645"/>
      <c r="K7" s="645" t="s">
        <v>534</v>
      </c>
      <c r="L7" s="645"/>
      <c r="M7" s="645"/>
      <c r="N7" s="646" t="s">
        <v>535</v>
      </c>
      <c r="O7" s="655" t="s">
        <v>536</v>
      </c>
      <c r="P7" s="657" t="s">
        <v>537</v>
      </c>
      <c r="Q7" s="658"/>
      <c r="R7" s="657" t="s">
        <v>538</v>
      </c>
      <c r="S7" s="658"/>
      <c r="T7" s="659" t="s">
        <v>570</v>
      </c>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c r="A8" s="298" t="s">
        <v>26</v>
      </c>
      <c r="B8" s="298" t="s">
        <v>218</v>
      </c>
      <c r="C8" s="299" t="s">
        <v>158</v>
      </c>
      <c r="D8" s="300" t="s">
        <v>219</v>
      </c>
      <c r="E8" s="297" t="s">
        <v>162</v>
      </c>
      <c r="F8" s="297" t="s">
        <v>164</v>
      </c>
      <c r="G8" s="297" t="s">
        <v>166</v>
      </c>
      <c r="H8" s="301" t="s">
        <v>540</v>
      </c>
      <c r="I8" s="301" t="s">
        <v>465</v>
      </c>
      <c r="J8" s="301" t="s">
        <v>541</v>
      </c>
      <c r="K8" s="301" t="s">
        <v>540</v>
      </c>
      <c r="L8" s="301" t="s">
        <v>542</v>
      </c>
      <c r="M8" s="301" t="s">
        <v>541</v>
      </c>
      <c r="N8" s="646"/>
      <c r="O8" s="656"/>
      <c r="P8" s="302" t="s">
        <v>543</v>
      </c>
      <c r="Q8" s="302" t="s">
        <v>544</v>
      </c>
      <c r="R8" s="302" t="s">
        <v>545</v>
      </c>
      <c r="S8" s="302" t="s">
        <v>546</v>
      </c>
      <c r="T8" s="659"/>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c r="A9" s="596"/>
      <c r="B9" s="597"/>
      <c r="C9" s="597"/>
      <c r="D9" s="597"/>
      <c r="E9" s="597"/>
      <c r="F9" s="597"/>
      <c r="G9" s="597"/>
      <c r="H9" s="597"/>
      <c r="I9" s="597"/>
      <c r="J9" s="597"/>
      <c r="K9" s="597"/>
      <c r="L9" s="597"/>
      <c r="M9" s="597"/>
      <c r="N9" s="597"/>
      <c r="T9" s="169"/>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59">
        <f>'Mapa Final'!A10</f>
        <v>1</v>
      </c>
      <c r="B10" s="545" t="str">
        <f>'Mapa Final'!B10</f>
        <v>Asignacion insufiente del PAC por parte del Ministerio de Hacienda para gastos de funcionamiento e inversión.</v>
      </c>
      <c r="C10" s="562" t="str">
        <f>'Mapa Final'!C10</f>
        <v>Afectación Económica</v>
      </c>
      <c r="D10" s="562" t="str">
        <f>'Mapa Final'!D10</f>
        <v xml:space="preserve">1. resultado del Indicador Negativo de PAC no utilizado -INPANUT                            </v>
      </c>
      <c r="E10" s="565"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65" t="str">
        <f>'Mapa Final'!F10</f>
        <v>Posibilidad de afectación economica debido al incumplimiento de los indicadores establecidos por el Ministerio de Hacienda y crédito público, y que sirven de fundamento para la aprobación del PAC solicitado por la DEAJ, los cuales son asignados de manera proporcional a cada una de las seccionales.</v>
      </c>
      <c r="G10" s="565" t="str">
        <f>'Mapa Final'!G10</f>
        <v>Ejecución y Administración de Procesos</v>
      </c>
      <c r="H10" s="568" t="str">
        <f>'Mapa Final'!I10</f>
        <v>Baja</v>
      </c>
      <c r="I10" s="571" t="str">
        <f>'Mapa Final'!L10</f>
        <v>Moderado</v>
      </c>
      <c r="J10" s="550" t="str">
        <f>'Mapa Final'!N10</f>
        <v>Moderado</v>
      </c>
      <c r="K10" s="553" t="str">
        <f>'Mapa Final'!AA10</f>
        <v>Baja</v>
      </c>
      <c r="L10" s="553" t="str">
        <f>'Mapa Final'!AE10</f>
        <v>Moderado</v>
      </c>
      <c r="M10" s="556" t="str">
        <f>'Mapa Final'!AG10</f>
        <v>Moderado</v>
      </c>
      <c r="N10" s="553" t="str">
        <f>'Mapa Final'!AH10</f>
        <v>Aceptar</v>
      </c>
      <c r="O10" s="574" t="s">
        <v>548</v>
      </c>
      <c r="P10" s="547"/>
      <c r="Q10" s="574" t="s">
        <v>6</v>
      </c>
      <c r="R10" s="577">
        <v>45108</v>
      </c>
      <c r="S10" s="584">
        <v>45199</v>
      </c>
      <c r="T10" s="574" t="s">
        <v>571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60"/>
      <c r="B11" s="620"/>
      <c r="C11" s="563"/>
      <c r="D11" s="563"/>
      <c r="E11" s="566"/>
      <c r="F11" s="566"/>
      <c r="G11" s="566"/>
      <c r="H11" s="569"/>
      <c r="I11" s="572"/>
      <c r="J11" s="551"/>
      <c r="K11" s="554"/>
      <c r="L11" s="554"/>
      <c r="M11" s="557"/>
      <c r="N11" s="554"/>
      <c r="O11" s="575"/>
      <c r="P11" s="548"/>
      <c r="Q11" s="575"/>
      <c r="R11" s="578"/>
      <c r="S11" s="585"/>
      <c r="T11" s="57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60"/>
      <c r="B12" s="620"/>
      <c r="C12" s="563"/>
      <c r="D12" s="563"/>
      <c r="E12" s="566"/>
      <c r="F12" s="566"/>
      <c r="G12" s="566"/>
      <c r="H12" s="569"/>
      <c r="I12" s="572"/>
      <c r="J12" s="551"/>
      <c r="K12" s="554"/>
      <c r="L12" s="554"/>
      <c r="M12" s="557"/>
      <c r="N12" s="554"/>
      <c r="O12" s="575"/>
      <c r="P12" s="548"/>
      <c r="Q12" s="575"/>
      <c r="R12" s="578"/>
      <c r="S12" s="585"/>
      <c r="T12" s="57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60"/>
      <c r="B13" s="620"/>
      <c r="C13" s="563"/>
      <c r="D13" s="563"/>
      <c r="E13" s="566"/>
      <c r="F13" s="566"/>
      <c r="G13" s="566"/>
      <c r="H13" s="569"/>
      <c r="I13" s="572"/>
      <c r="J13" s="551"/>
      <c r="K13" s="554"/>
      <c r="L13" s="554"/>
      <c r="M13" s="557"/>
      <c r="N13" s="554"/>
      <c r="O13" s="575"/>
      <c r="P13" s="548"/>
      <c r="Q13" s="575"/>
      <c r="R13" s="578"/>
      <c r="S13" s="585"/>
      <c r="T13" s="57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c r="A14" s="561"/>
      <c r="B14" s="621"/>
      <c r="C14" s="564"/>
      <c r="D14" s="564"/>
      <c r="E14" s="567"/>
      <c r="F14" s="567"/>
      <c r="G14" s="567"/>
      <c r="H14" s="570"/>
      <c r="I14" s="573"/>
      <c r="J14" s="552"/>
      <c r="K14" s="555"/>
      <c r="L14" s="555"/>
      <c r="M14" s="558"/>
      <c r="N14" s="555"/>
      <c r="O14" s="576"/>
      <c r="P14" s="549"/>
      <c r="Q14" s="576"/>
      <c r="R14" s="579"/>
      <c r="S14" s="585"/>
      <c r="T14" s="57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59">
        <f>'Mapa Final'!A12</f>
        <v>2</v>
      </c>
      <c r="B15" s="545" t="str">
        <f>'Mapa Final'!B12</f>
        <v>Incumplimieto en la ejecución del presupuesto  apropiado.</v>
      </c>
      <c r="C15" s="562" t="str">
        <f>'Mapa Final'!C12</f>
        <v>Afectación Económica</v>
      </c>
      <c r="D15" s="562" t="str">
        <f>'Mapa Final'!D12</f>
        <v>Apropiar el presupuesto y no ejecutar en su totalidad</v>
      </c>
      <c r="E15" s="565" t="str">
        <f>'Mapa Final'!E12</f>
        <v>Falla de la  planeación y ejecución del presupuesto.</v>
      </c>
      <c r="F15" s="565" t="str">
        <f>'Mapa Final'!F12</f>
        <v>Posibilidad de afectación econoómica debido a falla de la planeación y ejecución del presupuesto.</v>
      </c>
      <c r="G15" s="565" t="str">
        <f>'Mapa Final'!G12</f>
        <v>Ejecución y Administración de Procesos</v>
      </c>
      <c r="H15" s="568" t="str">
        <f>'Mapa Final'!I12</f>
        <v>Baja</v>
      </c>
      <c r="I15" s="571" t="str">
        <f>'Mapa Final'!L12</f>
        <v>Moderado</v>
      </c>
      <c r="J15" s="550" t="str">
        <f>'Mapa Final'!N12</f>
        <v>Moderado</v>
      </c>
      <c r="K15" s="553" t="str">
        <f>'Mapa Final'!AA12</f>
        <v>Muy Baja</v>
      </c>
      <c r="L15" s="553" t="str">
        <f>'Mapa Final'!AE12</f>
        <v>Moderado</v>
      </c>
      <c r="M15" s="556" t="str">
        <f>'Mapa Final'!AG12</f>
        <v>Moderado</v>
      </c>
      <c r="N15" s="553" t="str">
        <f>'Mapa Final'!AH12</f>
        <v>Aceptar</v>
      </c>
      <c r="O15" s="574" t="s">
        <v>564</v>
      </c>
      <c r="P15" s="547"/>
      <c r="Q15" s="602" t="s">
        <v>6</v>
      </c>
      <c r="R15" s="584">
        <v>45108</v>
      </c>
      <c r="S15" s="630">
        <v>45199</v>
      </c>
      <c r="T15" s="660" t="s">
        <v>572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60"/>
      <c r="B16" s="620"/>
      <c r="C16" s="563"/>
      <c r="D16" s="563"/>
      <c r="E16" s="566"/>
      <c r="F16" s="566"/>
      <c r="G16" s="566"/>
      <c r="H16" s="569"/>
      <c r="I16" s="572"/>
      <c r="J16" s="551"/>
      <c r="K16" s="554"/>
      <c r="L16" s="554"/>
      <c r="M16" s="557"/>
      <c r="N16" s="554"/>
      <c r="O16" s="575"/>
      <c r="P16" s="548"/>
      <c r="Q16" s="602"/>
      <c r="R16" s="585"/>
      <c r="S16" s="629"/>
      <c r="T16" s="57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60"/>
      <c r="B17" s="620"/>
      <c r="C17" s="563"/>
      <c r="D17" s="563"/>
      <c r="E17" s="566"/>
      <c r="F17" s="566"/>
      <c r="G17" s="566"/>
      <c r="H17" s="569"/>
      <c r="I17" s="572"/>
      <c r="J17" s="551"/>
      <c r="K17" s="554"/>
      <c r="L17" s="554"/>
      <c r="M17" s="557"/>
      <c r="N17" s="554"/>
      <c r="O17" s="575"/>
      <c r="P17" s="548"/>
      <c r="Q17" s="602"/>
      <c r="R17" s="585"/>
      <c r="S17" s="629"/>
      <c r="T17" s="57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60"/>
      <c r="B18" s="620"/>
      <c r="C18" s="563"/>
      <c r="D18" s="563"/>
      <c r="E18" s="566"/>
      <c r="F18" s="566"/>
      <c r="G18" s="566"/>
      <c r="H18" s="569"/>
      <c r="I18" s="572"/>
      <c r="J18" s="551"/>
      <c r="K18" s="554"/>
      <c r="L18" s="554"/>
      <c r="M18" s="557"/>
      <c r="N18" s="554"/>
      <c r="O18" s="575"/>
      <c r="P18" s="548"/>
      <c r="Q18" s="602"/>
      <c r="R18" s="585"/>
      <c r="S18" s="629"/>
      <c r="T18" s="57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c r="A19" s="561"/>
      <c r="B19" s="621"/>
      <c r="C19" s="564"/>
      <c r="D19" s="564"/>
      <c r="E19" s="567"/>
      <c r="F19" s="567"/>
      <c r="G19" s="567"/>
      <c r="H19" s="570"/>
      <c r="I19" s="573"/>
      <c r="J19" s="552"/>
      <c r="K19" s="555"/>
      <c r="L19" s="555"/>
      <c r="M19" s="558"/>
      <c r="N19" s="555"/>
      <c r="O19" s="576"/>
      <c r="P19" s="549"/>
      <c r="Q19" s="602"/>
      <c r="R19" s="586"/>
      <c r="S19" s="629"/>
      <c r="T19" s="57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9">
        <f>'Mapa Final'!A13</f>
        <v>3</v>
      </c>
      <c r="B20" s="545" t="str">
        <f>'Mapa Final'!B13</f>
        <v>Incumplimieto en la ejecución del presupuesto  apropiado por la falta  de ejecución del plan anual de adquisiciones de bienes y servicios</v>
      </c>
      <c r="C20" s="562" t="str">
        <f>'Mapa Final'!C13</f>
        <v>Afectación Económica</v>
      </c>
      <c r="D20" s="562" t="str">
        <f>'Mapa Final'!D13</f>
        <v>Apropiar el presupuesto y no ejecutar en su totalidad en lo correspondiente al plan.</v>
      </c>
      <c r="E20" s="565" t="str">
        <f>'Mapa Final'!E13</f>
        <v>Asignación insuficiente de presupuesto para poder atender el plan anual de adquisiciones</v>
      </c>
      <c r="F20" s="565" t="str">
        <f>'Mapa Final'!F13</f>
        <v>Posibilidad de de afectación económica debido a la asignación insuficiente de presupuesto para poder atender el plan anual de adquisiciones.</v>
      </c>
      <c r="G20" s="565" t="str">
        <f>'Mapa Final'!G13</f>
        <v>Ejecución y Administración de Procesos</v>
      </c>
      <c r="H20" s="568" t="str">
        <f>'Mapa Final'!I13</f>
        <v>Baja</v>
      </c>
      <c r="I20" s="571" t="str">
        <f>'Mapa Final'!L13</f>
        <v>Moderado</v>
      </c>
      <c r="J20" s="550" t="str">
        <f>'Mapa Final'!N13</f>
        <v>Moderado</v>
      </c>
      <c r="K20" s="553" t="str">
        <f>'Mapa Final'!AA13</f>
        <v>Muy Baja</v>
      </c>
      <c r="L20" s="553" t="str">
        <f>'Mapa Final'!AE13</f>
        <v>Moderado</v>
      </c>
      <c r="M20" s="556" t="str">
        <f>'Mapa Final'!AG13</f>
        <v>Moderado</v>
      </c>
      <c r="N20" s="553" t="str">
        <f>'Mapa Final'!AH13</f>
        <v>Aceptar</v>
      </c>
      <c r="O20" s="574" t="s">
        <v>553</v>
      </c>
      <c r="P20" s="547"/>
      <c r="Q20" s="602" t="s">
        <v>6</v>
      </c>
      <c r="R20" s="584">
        <v>45108</v>
      </c>
      <c r="S20" s="628">
        <v>45199</v>
      </c>
      <c r="T20" s="574" t="s">
        <v>566</v>
      </c>
      <c r="U20" s="34"/>
      <c r="V20" s="34"/>
    </row>
    <row r="21" spans="1:176">
      <c r="A21" s="560"/>
      <c r="B21" s="620"/>
      <c r="C21" s="563"/>
      <c r="D21" s="563"/>
      <c r="E21" s="566"/>
      <c r="F21" s="566"/>
      <c r="G21" s="566"/>
      <c r="H21" s="569"/>
      <c r="I21" s="572"/>
      <c r="J21" s="551"/>
      <c r="K21" s="554"/>
      <c r="L21" s="554"/>
      <c r="M21" s="557"/>
      <c r="N21" s="554"/>
      <c r="O21" s="575"/>
      <c r="P21" s="548"/>
      <c r="Q21" s="602"/>
      <c r="R21" s="585"/>
      <c r="S21" s="629"/>
      <c r="T21" s="575"/>
      <c r="U21" s="34"/>
      <c r="V21" s="34"/>
    </row>
    <row r="22" spans="1:176">
      <c r="A22" s="560"/>
      <c r="B22" s="620"/>
      <c r="C22" s="563"/>
      <c r="D22" s="563"/>
      <c r="E22" s="566"/>
      <c r="F22" s="566"/>
      <c r="G22" s="566"/>
      <c r="H22" s="569"/>
      <c r="I22" s="572"/>
      <c r="J22" s="551"/>
      <c r="K22" s="554"/>
      <c r="L22" s="554"/>
      <c r="M22" s="557"/>
      <c r="N22" s="554"/>
      <c r="O22" s="575"/>
      <c r="P22" s="548"/>
      <c r="Q22" s="602"/>
      <c r="R22" s="585"/>
      <c r="S22" s="629"/>
      <c r="T22" s="575"/>
      <c r="U22" s="34"/>
      <c r="V22" s="34"/>
    </row>
    <row r="23" spans="1:176">
      <c r="A23" s="560"/>
      <c r="B23" s="620"/>
      <c r="C23" s="563"/>
      <c r="D23" s="563"/>
      <c r="E23" s="566"/>
      <c r="F23" s="566"/>
      <c r="G23" s="566"/>
      <c r="H23" s="569"/>
      <c r="I23" s="572"/>
      <c r="J23" s="551"/>
      <c r="K23" s="554"/>
      <c r="L23" s="554"/>
      <c r="M23" s="557"/>
      <c r="N23" s="554"/>
      <c r="O23" s="575"/>
      <c r="P23" s="548"/>
      <c r="Q23" s="602"/>
      <c r="R23" s="585"/>
      <c r="S23" s="629"/>
      <c r="T23" s="575"/>
      <c r="U23" s="34"/>
      <c r="V23" s="34"/>
    </row>
    <row r="24" spans="1:176" ht="307.5" customHeight="1">
      <c r="A24" s="561"/>
      <c r="B24" s="621"/>
      <c r="C24" s="564"/>
      <c r="D24" s="564"/>
      <c r="E24" s="567"/>
      <c r="F24" s="567"/>
      <c r="G24" s="567"/>
      <c r="H24" s="570"/>
      <c r="I24" s="573"/>
      <c r="J24" s="552"/>
      <c r="K24" s="555"/>
      <c r="L24" s="555"/>
      <c r="M24" s="558"/>
      <c r="N24" s="555"/>
      <c r="O24" s="576"/>
      <c r="P24" s="549"/>
      <c r="Q24" s="602"/>
      <c r="R24" s="586"/>
      <c r="S24" s="629"/>
      <c r="T24" s="576"/>
      <c r="U24" s="34"/>
      <c r="V24" s="34"/>
    </row>
    <row r="25" spans="1:176" ht="15" customHeight="1">
      <c r="A25" s="559">
        <f>'Mapa Final'!A15</f>
        <v>4</v>
      </c>
      <c r="B25" s="545" t="str">
        <f>'Mapa Final'!B15</f>
        <v>Corrupción</v>
      </c>
      <c r="C25" s="562" t="str">
        <f>'Mapa Final'!C15</f>
        <v>Reputacional(Corrupción)</v>
      </c>
      <c r="D25" s="562"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Final'!E15</f>
        <v>servidores judiciales con carencia de principios y valores bien fundamentados  que permitan realizar actuaciones contrarias a la ley  en beneficio propio</v>
      </c>
      <c r="F25" s="565" t="str">
        <f>'Mapa Final'!F15</f>
        <v>Posibilidad de corrupción de los servidores judiciales, debido a la carencia en transparencia, ética y valores</v>
      </c>
      <c r="G25" s="565" t="str">
        <f>'Mapa Final'!G15</f>
        <v>Fraude Interno</v>
      </c>
      <c r="H25" s="568" t="str">
        <f>'Mapa Final'!I15</f>
        <v>Media</v>
      </c>
      <c r="I25" s="571" t="str">
        <f>'Mapa Final'!L15</f>
        <v>Mayor</v>
      </c>
      <c r="J25" s="550" t="str">
        <f>'Mapa Final'!N15</f>
        <v xml:space="preserve">Alto </v>
      </c>
      <c r="K25" s="553" t="str">
        <f>'Mapa Final'!AA15</f>
        <v>Baja</v>
      </c>
      <c r="L25" s="553" t="str">
        <f>'Mapa Final'!AE15</f>
        <v>Mayor</v>
      </c>
      <c r="M25" s="556" t="str">
        <f>'Mapa Final'!AG15</f>
        <v xml:space="preserve">Alto </v>
      </c>
      <c r="N25" s="553" t="str">
        <f>'Mapa Final'!AH15</f>
        <v>Reducir(mitigar)</v>
      </c>
      <c r="O25" s="574" t="s">
        <v>555</v>
      </c>
      <c r="P25" s="547"/>
      <c r="Q25" s="574" t="s">
        <v>6</v>
      </c>
      <c r="R25" s="584">
        <v>45108</v>
      </c>
      <c r="S25" s="625">
        <v>45199</v>
      </c>
      <c r="T25" s="574" t="s">
        <v>573</v>
      </c>
    </row>
    <row r="26" spans="1:176">
      <c r="A26" s="560"/>
      <c r="B26" s="620"/>
      <c r="C26" s="563"/>
      <c r="D26" s="563"/>
      <c r="E26" s="566"/>
      <c r="F26" s="566"/>
      <c r="G26" s="566"/>
      <c r="H26" s="569"/>
      <c r="I26" s="572"/>
      <c r="J26" s="551"/>
      <c r="K26" s="554"/>
      <c r="L26" s="554"/>
      <c r="M26" s="557"/>
      <c r="N26" s="554"/>
      <c r="O26" s="575"/>
      <c r="P26" s="548"/>
      <c r="Q26" s="575"/>
      <c r="R26" s="585"/>
      <c r="S26" s="626"/>
      <c r="T26" s="575"/>
    </row>
    <row r="27" spans="1:176">
      <c r="A27" s="560"/>
      <c r="B27" s="620"/>
      <c r="C27" s="563"/>
      <c r="D27" s="563"/>
      <c r="E27" s="566"/>
      <c r="F27" s="566"/>
      <c r="G27" s="566"/>
      <c r="H27" s="569"/>
      <c r="I27" s="572"/>
      <c r="J27" s="551"/>
      <c r="K27" s="554"/>
      <c r="L27" s="554"/>
      <c r="M27" s="557"/>
      <c r="N27" s="554"/>
      <c r="O27" s="575"/>
      <c r="P27" s="548"/>
      <c r="Q27" s="575"/>
      <c r="R27" s="585"/>
      <c r="S27" s="626"/>
      <c r="T27" s="575"/>
    </row>
    <row r="28" spans="1:176">
      <c r="A28" s="560"/>
      <c r="B28" s="620"/>
      <c r="C28" s="563"/>
      <c r="D28" s="563"/>
      <c r="E28" s="566"/>
      <c r="F28" s="566"/>
      <c r="G28" s="566"/>
      <c r="H28" s="569"/>
      <c r="I28" s="572"/>
      <c r="J28" s="551"/>
      <c r="K28" s="554"/>
      <c r="L28" s="554"/>
      <c r="M28" s="557"/>
      <c r="N28" s="554"/>
      <c r="O28" s="575"/>
      <c r="P28" s="548"/>
      <c r="Q28" s="575"/>
      <c r="R28" s="585"/>
      <c r="S28" s="626"/>
      <c r="T28" s="575"/>
    </row>
    <row r="29" spans="1:176" ht="277.5" customHeight="1">
      <c r="A29" s="561"/>
      <c r="B29" s="621"/>
      <c r="C29" s="564"/>
      <c r="D29" s="564"/>
      <c r="E29" s="567"/>
      <c r="F29" s="567"/>
      <c r="G29" s="567"/>
      <c r="H29" s="570"/>
      <c r="I29" s="573"/>
      <c r="J29" s="552"/>
      <c r="K29" s="555"/>
      <c r="L29" s="555"/>
      <c r="M29" s="558"/>
      <c r="N29" s="555"/>
      <c r="O29" s="576"/>
      <c r="P29" s="549"/>
      <c r="Q29" s="576"/>
      <c r="R29" s="586"/>
      <c r="S29" s="627"/>
      <c r="T29" s="576"/>
    </row>
    <row r="30" spans="1:176" ht="15" customHeight="1">
      <c r="A30" s="559">
        <f>'Mapa Final'!A19</f>
        <v>5</v>
      </c>
      <c r="B30" s="545" t="str">
        <f>'Mapa Final'!B19</f>
        <v>Interrupción o demora en el servicio público de administrar justicia</v>
      </c>
      <c r="C30" s="562" t="str">
        <f>'Mapa Final'!C19</f>
        <v>Afectación en la Prestación del Servicio de Justicia</v>
      </c>
      <c r="D30" s="562" t="str">
        <f>'Mapa Final'!D19</f>
        <v>1. Paros Judiciales que afecten la prestación del servicio.  
2. Huelgas, protestas ciudadana o Disturbios y hechos violentos, que alteren el orden publico 
3.Pandemia
4.Emergencias Ambientales</v>
      </c>
      <c r="E30" s="565" t="str">
        <f>'Mapa Final'!E19</f>
        <v>Suceso de fuerza mayor que imposibilitan la gestión judicial (contratación de bienes, obras y servicios)</v>
      </c>
      <c r="F30" s="565" t="str">
        <f>'Mapa Final'!F19</f>
        <v xml:space="preserve">Posibilidad de  afectación en la Prestación del Servicio de Justicia debido a un suceso de fuerza mayor que imposibilita la gestión judicial (contratación de bienes, obras y servicios) </v>
      </c>
      <c r="G30" s="565" t="str">
        <f>'Mapa Final'!G19</f>
        <v>Usuarios, productos y prácticas organizacionales</v>
      </c>
      <c r="H30" s="568" t="str">
        <f>'Mapa Final'!I19</f>
        <v>Media</v>
      </c>
      <c r="I30" s="571" t="str">
        <f>'Mapa Final'!L19</f>
        <v>Moderado</v>
      </c>
      <c r="J30" s="550" t="str">
        <f>'Mapa Final'!N19</f>
        <v>Moderado</v>
      </c>
      <c r="K30" s="553" t="str">
        <f>'Mapa Final'!AA19</f>
        <v>Baja</v>
      </c>
      <c r="L30" s="553" t="str">
        <f>'Mapa Final'!AE19</f>
        <v>Moderado</v>
      </c>
      <c r="M30" s="556" t="str">
        <f>'Mapa Final'!AG19</f>
        <v>Moderado</v>
      </c>
      <c r="N30" s="553" t="str">
        <f>'Mapa Final'!AH19</f>
        <v>Aceptar</v>
      </c>
      <c r="O30" s="574" t="s">
        <v>568</v>
      </c>
      <c r="P30" s="547"/>
      <c r="Q30" s="574" t="s">
        <v>6</v>
      </c>
      <c r="R30" s="577">
        <v>45108</v>
      </c>
      <c r="S30" s="622">
        <v>45199</v>
      </c>
      <c r="T30" s="574" t="s">
        <v>558</v>
      </c>
    </row>
    <row r="31" spans="1:176">
      <c r="A31" s="560"/>
      <c r="B31" s="620"/>
      <c r="C31" s="563"/>
      <c r="D31" s="563"/>
      <c r="E31" s="566"/>
      <c r="F31" s="566"/>
      <c r="G31" s="566"/>
      <c r="H31" s="569"/>
      <c r="I31" s="572"/>
      <c r="J31" s="551"/>
      <c r="K31" s="554"/>
      <c r="L31" s="554"/>
      <c r="M31" s="557"/>
      <c r="N31" s="554"/>
      <c r="O31" s="575"/>
      <c r="P31" s="548"/>
      <c r="Q31" s="575"/>
      <c r="R31" s="578"/>
      <c r="S31" s="585"/>
      <c r="T31" s="575"/>
    </row>
    <row r="32" spans="1:176">
      <c r="A32" s="560"/>
      <c r="B32" s="620"/>
      <c r="C32" s="563"/>
      <c r="D32" s="563"/>
      <c r="E32" s="566"/>
      <c r="F32" s="566"/>
      <c r="G32" s="566"/>
      <c r="H32" s="569"/>
      <c r="I32" s="572"/>
      <c r="J32" s="551"/>
      <c r="K32" s="554"/>
      <c r="L32" s="554"/>
      <c r="M32" s="557"/>
      <c r="N32" s="554"/>
      <c r="O32" s="575"/>
      <c r="P32" s="548"/>
      <c r="Q32" s="575"/>
      <c r="R32" s="578"/>
      <c r="S32" s="585"/>
      <c r="T32" s="575"/>
    </row>
    <row r="33" spans="1:20">
      <c r="A33" s="560"/>
      <c r="B33" s="620"/>
      <c r="C33" s="563"/>
      <c r="D33" s="563"/>
      <c r="E33" s="566"/>
      <c r="F33" s="566"/>
      <c r="G33" s="566"/>
      <c r="H33" s="569"/>
      <c r="I33" s="572"/>
      <c r="J33" s="551"/>
      <c r="K33" s="554"/>
      <c r="L33" s="554"/>
      <c r="M33" s="557"/>
      <c r="N33" s="554"/>
      <c r="O33" s="575"/>
      <c r="P33" s="548"/>
      <c r="Q33" s="575"/>
      <c r="R33" s="578"/>
      <c r="S33" s="585"/>
      <c r="T33" s="575"/>
    </row>
    <row r="34" spans="1:20" ht="102.75" customHeight="1">
      <c r="A34" s="561"/>
      <c r="B34" s="621"/>
      <c r="C34" s="564"/>
      <c r="D34" s="564"/>
      <c r="E34" s="567"/>
      <c r="F34" s="567"/>
      <c r="G34" s="567"/>
      <c r="H34" s="570"/>
      <c r="I34" s="573"/>
      <c r="J34" s="552"/>
      <c r="K34" s="555"/>
      <c r="L34" s="555"/>
      <c r="M34" s="558"/>
      <c r="N34" s="555"/>
      <c r="O34" s="576"/>
      <c r="P34" s="549"/>
      <c r="Q34" s="576"/>
      <c r="R34" s="579"/>
      <c r="S34" s="586"/>
      <c r="T34" s="576"/>
    </row>
    <row r="35" spans="1:20" ht="15" customHeight="1">
      <c r="A35" s="559">
        <f>'Mapa Final'!A24</f>
        <v>6</v>
      </c>
      <c r="B35" s="545" t="str">
        <f>'Mapa Final'!B24</f>
        <v>Inaplicabilidad de la normavidad ambiental vigente en el proceso de Gestión financiera y presupuestal</v>
      </c>
      <c r="C35" s="562" t="str">
        <f>'Mapa Final'!C24</f>
        <v xml:space="preserve"> Afectación Ambiental</v>
      </c>
      <c r="D35" s="562"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Final'!E24</f>
        <v>Desconocimiento de los lineamientos ambientales y normatividad  ambiental vigente para la contratación de bienes, obras y servicios.</v>
      </c>
      <c r="F35" s="565" t="str">
        <f>'Mapa Final'!F24</f>
        <v>Posibilidad de afectación ambiental debido al desconocimiento de los lineamientos ambientales y normatividad  ambiental vigente para la contratación de bienes, obras y servicios.</v>
      </c>
      <c r="G35" s="565" t="str">
        <f>'Mapa Final'!G24</f>
        <v>Eventos Ambientales Internos</v>
      </c>
      <c r="H35" s="568" t="str">
        <f>'Mapa Final'!I24</f>
        <v>Media</v>
      </c>
      <c r="I35" s="571" t="str">
        <f>'Mapa Final'!L24</f>
        <v>Moderado</v>
      </c>
      <c r="J35" s="550" t="str">
        <f>'Mapa Final'!N24</f>
        <v>Moderado</v>
      </c>
      <c r="K35" s="553" t="str">
        <f>'Mapa Final'!AA24</f>
        <v>Baja</v>
      </c>
      <c r="L35" s="553" t="str">
        <f>'Mapa Final'!AE24</f>
        <v>Moderado</v>
      </c>
      <c r="M35" s="556" t="str">
        <f>'Mapa Final'!AG24</f>
        <v>Moderado</v>
      </c>
      <c r="N35" s="553" t="str">
        <f>'Mapa Final'!AH24</f>
        <v>Aceptar</v>
      </c>
      <c r="O35" s="661" t="s">
        <v>574</v>
      </c>
      <c r="P35" s="547"/>
      <c r="Q35" s="574" t="s">
        <v>6</v>
      </c>
      <c r="R35" s="577">
        <v>44743</v>
      </c>
      <c r="S35" s="584">
        <v>45199</v>
      </c>
      <c r="T35" s="574" t="s">
        <v>560</v>
      </c>
    </row>
    <row r="36" spans="1:20">
      <c r="A36" s="560"/>
      <c r="B36" s="620"/>
      <c r="C36" s="563"/>
      <c r="D36" s="563"/>
      <c r="E36" s="566"/>
      <c r="F36" s="566"/>
      <c r="G36" s="566"/>
      <c r="H36" s="569"/>
      <c r="I36" s="572"/>
      <c r="J36" s="551"/>
      <c r="K36" s="554"/>
      <c r="L36" s="554"/>
      <c r="M36" s="557"/>
      <c r="N36" s="554"/>
      <c r="O36" s="662"/>
      <c r="P36" s="548"/>
      <c r="Q36" s="575"/>
      <c r="R36" s="578"/>
      <c r="S36" s="585"/>
      <c r="T36" s="575"/>
    </row>
    <row r="37" spans="1:20">
      <c r="A37" s="560"/>
      <c r="B37" s="620"/>
      <c r="C37" s="563"/>
      <c r="D37" s="563"/>
      <c r="E37" s="566"/>
      <c r="F37" s="566"/>
      <c r="G37" s="566"/>
      <c r="H37" s="569"/>
      <c r="I37" s="572"/>
      <c r="J37" s="551"/>
      <c r="K37" s="554"/>
      <c r="L37" s="554"/>
      <c r="M37" s="557"/>
      <c r="N37" s="554"/>
      <c r="O37" s="662"/>
      <c r="P37" s="548"/>
      <c r="Q37" s="575"/>
      <c r="R37" s="578"/>
      <c r="S37" s="585"/>
      <c r="T37" s="575"/>
    </row>
    <row r="38" spans="1:20">
      <c r="A38" s="560"/>
      <c r="B38" s="620"/>
      <c r="C38" s="563"/>
      <c r="D38" s="563"/>
      <c r="E38" s="566"/>
      <c r="F38" s="566"/>
      <c r="G38" s="566"/>
      <c r="H38" s="569"/>
      <c r="I38" s="572"/>
      <c r="J38" s="551"/>
      <c r="K38" s="554"/>
      <c r="L38" s="554"/>
      <c r="M38" s="557"/>
      <c r="N38" s="554"/>
      <c r="O38" s="662"/>
      <c r="P38" s="548"/>
      <c r="Q38" s="575"/>
      <c r="R38" s="578"/>
      <c r="S38" s="585"/>
      <c r="T38" s="575"/>
    </row>
    <row r="39" spans="1:20" ht="278.25" customHeight="1">
      <c r="A39" s="561"/>
      <c r="B39" s="621"/>
      <c r="C39" s="564"/>
      <c r="D39" s="564"/>
      <c r="E39" s="567"/>
      <c r="F39" s="567"/>
      <c r="G39" s="567"/>
      <c r="H39" s="570"/>
      <c r="I39" s="573"/>
      <c r="J39" s="552"/>
      <c r="K39" s="555"/>
      <c r="L39" s="555"/>
      <c r="M39" s="558"/>
      <c r="N39" s="555"/>
      <c r="O39" s="663"/>
      <c r="P39" s="549"/>
      <c r="Q39" s="576"/>
      <c r="R39" s="579"/>
      <c r="S39" s="586"/>
      <c r="T39" s="576"/>
    </row>
    <row r="40" spans="1:20">
      <c r="A40" s="559" t="e">
        <f>'Mapa Final'!#REF!</f>
        <v>#REF!</v>
      </c>
      <c r="B40" s="545" t="e">
        <f>'Mapa Final'!#REF!</f>
        <v>#REF!</v>
      </c>
      <c r="C40" s="562" t="e">
        <f>'Mapa Final'!#REF!</f>
        <v>#REF!</v>
      </c>
      <c r="D40" s="562" t="e">
        <f>'Mapa Final'!#REF!</f>
        <v>#REF!</v>
      </c>
      <c r="E40" s="565" t="e">
        <f>'Mapa Final'!#REF!</f>
        <v>#REF!</v>
      </c>
      <c r="F40" s="565" t="e">
        <f>'Mapa Final'!#REF!</f>
        <v>#REF!</v>
      </c>
      <c r="G40" s="565" t="e">
        <f>'Mapa Final'!#REF!</f>
        <v>#REF!</v>
      </c>
      <c r="H40" s="568" t="e">
        <f>'Mapa Final'!#REF!</f>
        <v>#REF!</v>
      </c>
      <c r="I40" s="571" t="e">
        <f>'Mapa Final'!#REF!</f>
        <v>#REF!</v>
      </c>
      <c r="J40" s="550" t="e">
        <f>'Mapa Final'!#REF!</f>
        <v>#REF!</v>
      </c>
      <c r="K40" s="553" t="e">
        <f>'Mapa Final'!#REF!</f>
        <v>#REF!</v>
      </c>
      <c r="L40" s="553" t="e">
        <f>'Mapa Final'!#REF!</f>
        <v>#REF!</v>
      </c>
      <c r="M40" s="556" t="e">
        <f>'Mapa Final'!#REF!</f>
        <v>#REF!</v>
      </c>
      <c r="N40" s="553" t="e">
        <f>'Mapa Final'!#REF!</f>
        <v>#REF!</v>
      </c>
      <c r="O40" s="547"/>
      <c r="P40" s="547"/>
      <c r="Q40" s="547"/>
      <c r="R40" s="547"/>
      <c r="S40" s="547"/>
      <c r="T40" s="548"/>
    </row>
    <row r="41" spans="1:20">
      <c r="A41" s="560"/>
      <c r="B41" s="620"/>
      <c r="C41" s="563"/>
      <c r="D41" s="563"/>
      <c r="E41" s="566"/>
      <c r="F41" s="566"/>
      <c r="G41" s="566"/>
      <c r="H41" s="569"/>
      <c r="I41" s="572"/>
      <c r="J41" s="551"/>
      <c r="K41" s="554"/>
      <c r="L41" s="554"/>
      <c r="M41" s="557"/>
      <c r="N41" s="554"/>
      <c r="O41" s="548"/>
      <c r="P41" s="548"/>
      <c r="Q41" s="548"/>
      <c r="R41" s="548"/>
      <c r="S41" s="548"/>
      <c r="T41" s="548"/>
    </row>
    <row r="42" spans="1:20">
      <c r="A42" s="560"/>
      <c r="B42" s="620"/>
      <c r="C42" s="563"/>
      <c r="D42" s="563"/>
      <c r="E42" s="566"/>
      <c r="F42" s="566"/>
      <c r="G42" s="566"/>
      <c r="H42" s="569"/>
      <c r="I42" s="572"/>
      <c r="J42" s="551"/>
      <c r="K42" s="554"/>
      <c r="L42" s="554"/>
      <c r="M42" s="557"/>
      <c r="N42" s="554"/>
      <c r="O42" s="548"/>
      <c r="P42" s="548"/>
      <c r="Q42" s="548"/>
      <c r="R42" s="548"/>
      <c r="S42" s="548"/>
      <c r="T42" s="548"/>
    </row>
    <row r="43" spans="1:20">
      <c r="A43" s="560"/>
      <c r="B43" s="620"/>
      <c r="C43" s="563"/>
      <c r="D43" s="563"/>
      <c r="E43" s="566"/>
      <c r="F43" s="566"/>
      <c r="G43" s="566"/>
      <c r="H43" s="569"/>
      <c r="I43" s="572"/>
      <c r="J43" s="551"/>
      <c r="K43" s="554"/>
      <c r="L43" s="554"/>
      <c r="M43" s="557"/>
      <c r="N43" s="554"/>
      <c r="O43" s="548"/>
      <c r="P43" s="548"/>
      <c r="Q43" s="548"/>
      <c r="R43" s="548"/>
      <c r="S43" s="548"/>
      <c r="T43" s="548"/>
    </row>
    <row r="44" spans="1:20" ht="15.75">
      <c r="A44" s="561"/>
      <c r="B44" s="621"/>
      <c r="C44" s="564"/>
      <c r="D44" s="564"/>
      <c r="E44" s="567"/>
      <c r="F44" s="567"/>
      <c r="G44" s="567"/>
      <c r="H44" s="570"/>
      <c r="I44" s="573"/>
      <c r="J44" s="552"/>
      <c r="K44" s="555"/>
      <c r="L44" s="555"/>
      <c r="M44" s="558"/>
      <c r="N44" s="555"/>
      <c r="O44" s="549"/>
      <c r="P44" s="549"/>
      <c r="Q44" s="549"/>
      <c r="R44" s="549"/>
      <c r="S44" s="549"/>
      <c r="T44" s="549"/>
    </row>
    <row r="45" spans="1:20">
      <c r="A45" s="559" t="e">
        <f>'Mapa Final'!#REF!</f>
        <v>#REF!</v>
      </c>
      <c r="B45" s="545" t="e">
        <f>'Mapa Final'!#REF!</f>
        <v>#REF!</v>
      </c>
      <c r="C45" s="562" t="e">
        <f>'Mapa Final'!#REF!</f>
        <v>#REF!</v>
      </c>
      <c r="D45" s="562" t="e">
        <f>'Mapa Final'!#REF!</f>
        <v>#REF!</v>
      </c>
      <c r="E45" s="565" t="e">
        <f>'Mapa Final'!#REF!</f>
        <v>#REF!</v>
      </c>
      <c r="F45" s="565" t="e">
        <f>'Mapa Final'!#REF!</f>
        <v>#REF!</v>
      </c>
      <c r="G45" s="565" t="e">
        <f>'Mapa Final'!#REF!</f>
        <v>#REF!</v>
      </c>
      <c r="H45" s="568" t="e">
        <f>'Mapa Final'!#REF!</f>
        <v>#REF!</v>
      </c>
      <c r="I45" s="571" t="e">
        <f>'Mapa Final'!#REF!</f>
        <v>#REF!</v>
      </c>
      <c r="J45" s="550" t="e">
        <f>'Mapa Final'!#REF!</f>
        <v>#REF!</v>
      </c>
      <c r="K45" s="553" t="e">
        <f>'Mapa Final'!#REF!</f>
        <v>#REF!</v>
      </c>
      <c r="L45" s="553" t="e">
        <f>'Mapa Final'!#REF!</f>
        <v>#REF!</v>
      </c>
      <c r="M45" s="556" t="e">
        <f>'Mapa Final'!#REF!</f>
        <v>#REF!</v>
      </c>
      <c r="N45" s="553" t="e">
        <f>'Mapa Final'!#REF!</f>
        <v>#REF!</v>
      </c>
      <c r="O45" s="547"/>
      <c r="P45" s="547"/>
      <c r="Q45" s="547"/>
      <c r="R45" s="547"/>
      <c r="S45" s="547"/>
      <c r="T45" s="547"/>
    </row>
    <row r="46" spans="1:20">
      <c r="A46" s="560"/>
      <c r="B46" s="620"/>
      <c r="C46" s="563"/>
      <c r="D46" s="563"/>
      <c r="E46" s="566"/>
      <c r="F46" s="566"/>
      <c r="G46" s="566"/>
      <c r="H46" s="569"/>
      <c r="I46" s="572"/>
      <c r="J46" s="551"/>
      <c r="K46" s="554"/>
      <c r="L46" s="554"/>
      <c r="M46" s="557"/>
      <c r="N46" s="554"/>
      <c r="O46" s="548"/>
      <c r="P46" s="548"/>
      <c r="Q46" s="548"/>
      <c r="R46" s="548"/>
      <c r="S46" s="548"/>
      <c r="T46" s="548"/>
    </row>
    <row r="47" spans="1:20">
      <c r="A47" s="560"/>
      <c r="B47" s="620"/>
      <c r="C47" s="563"/>
      <c r="D47" s="563"/>
      <c r="E47" s="566"/>
      <c r="F47" s="566"/>
      <c r="G47" s="566"/>
      <c r="H47" s="569"/>
      <c r="I47" s="572"/>
      <c r="J47" s="551"/>
      <c r="K47" s="554"/>
      <c r="L47" s="554"/>
      <c r="M47" s="557"/>
      <c r="N47" s="554"/>
      <c r="O47" s="548"/>
      <c r="P47" s="548"/>
      <c r="Q47" s="548"/>
      <c r="R47" s="548"/>
      <c r="S47" s="548"/>
      <c r="T47" s="548"/>
    </row>
    <row r="48" spans="1:20">
      <c r="A48" s="560"/>
      <c r="B48" s="620"/>
      <c r="C48" s="563"/>
      <c r="D48" s="563"/>
      <c r="E48" s="566"/>
      <c r="F48" s="566"/>
      <c r="G48" s="566"/>
      <c r="H48" s="569"/>
      <c r="I48" s="572"/>
      <c r="J48" s="551"/>
      <c r="K48" s="554"/>
      <c r="L48" s="554"/>
      <c r="M48" s="557"/>
      <c r="N48" s="554"/>
      <c r="O48" s="548"/>
      <c r="P48" s="548"/>
      <c r="Q48" s="548"/>
      <c r="R48" s="548"/>
      <c r="S48" s="548"/>
      <c r="T48" s="548"/>
    </row>
    <row r="49" spans="1:20" ht="15.75">
      <c r="A49" s="561"/>
      <c r="B49" s="621"/>
      <c r="C49" s="564"/>
      <c r="D49" s="564"/>
      <c r="E49" s="567"/>
      <c r="F49" s="567"/>
      <c r="G49" s="567"/>
      <c r="H49" s="570"/>
      <c r="I49" s="573"/>
      <c r="J49" s="552"/>
      <c r="K49" s="555"/>
      <c r="L49" s="555"/>
      <c r="M49" s="558"/>
      <c r="N49" s="555"/>
      <c r="O49" s="549"/>
      <c r="P49" s="549"/>
      <c r="Q49" s="549"/>
      <c r="R49" s="549"/>
      <c r="S49" s="549"/>
      <c r="T49" s="549"/>
    </row>
    <row r="50" spans="1:20">
      <c r="A50" s="559" t="e">
        <f>'Mapa Final'!#REF!</f>
        <v>#REF!</v>
      </c>
      <c r="B50" s="545" t="e">
        <f>'Mapa Final'!#REF!</f>
        <v>#REF!</v>
      </c>
      <c r="C50" s="562" t="e">
        <f>'Mapa Final'!#REF!</f>
        <v>#REF!</v>
      </c>
      <c r="D50" s="562" t="e">
        <f>'Mapa Final'!#REF!</f>
        <v>#REF!</v>
      </c>
      <c r="E50" s="565" t="e">
        <f>'Mapa Final'!#REF!</f>
        <v>#REF!</v>
      </c>
      <c r="F50" s="565" t="e">
        <f>'Mapa Final'!#REF!</f>
        <v>#REF!</v>
      </c>
      <c r="G50" s="565" t="e">
        <f>'Mapa Final'!#REF!</f>
        <v>#REF!</v>
      </c>
      <c r="H50" s="568" t="e">
        <f>'Mapa Final'!#REF!</f>
        <v>#REF!</v>
      </c>
      <c r="I50" s="571" t="e">
        <f>'Mapa Final'!#REF!</f>
        <v>#REF!</v>
      </c>
      <c r="J50" s="550" t="e">
        <f>'Mapa Final'!#REF!</f>
        <v>#REF!</v>
      </c>
      <c r="K50" s="553" t="e">
        <f>'Mapa Final'!#REF!</f>
        <v>#REF!</v>
      </c>
      <c r="L50" s="553" t="e">
        <f>'Mapa Final'!#REF!</f>
        <v>#REF!</v>
      </c>
      <c r="M50" s="556" t="e">
        <f>'Mapa Final'!#REF!</f>
        <v>#REF!</v>
      </c>
      <c r="N50" s="553" t="e">
        <f>'Mapa Final'!#REF!</f>
        <v>#REF!</v>
      </c>
      <c r="O50" s="547"/>
      <c r="P50" s="547"/>
      <c r="Q50" s="547"/>
      <c r="R50" s="547"/>
      <c r="S50" s="547"/>
      <c r="T50" s="547"/>
    </row>
    <row r="51" spans="1:20">
      <c r="A51" s="560"/>
      <c r="B51" s="620"/>
      <c r="C51" s="563"/>
      <c r="D51" s="563"/>
      <c r="E51" s="566"/>
      <c r="F51" s="566"/>
      <c r="G51" s="566"/>
      <c r="H51" s="569"/>
      <c r="I51" s="572"/>
      <c r="J51" s="551"/>
      <c r="K51" s="554"/>
      <c r="L51" s="554"/>
      <c r="M51" s="557"/>
      <c r="N51" s="554"/>
      <c r="O51" s="548"/>
      <c r="P51" s="548"/>
      <c r="Q51" s="548"/>
      <c r="R51" s="548"/>
      <c r="S51" s="548"/>
      <c r="T51" s="548"/>
    </row>
    <row r="52" spans="1:20">
      <c r="A52" s="560"/>
      <c r="B52" s="620"/>
      <c r="C52" s="563"/>
      <c r="D52" s="563"/>
      <c r="E52" s="566"/>
      <c r="F52" s="566"/>
      <c r="G52" s="566"/>
      <c r="H52" s="569"/>
      <c r="I52" s="572"/>
      <c r="J52" s="551"/>
      <c r="K52" s="554"/>
      <c r="L52" s="554"/>
      <c r="M52" s="557"/>
      <c r="N52" s="554"/>
      <c r="O52" s="548"/>
      <c r="P52" s="548"/>
      <c r="Q52" s="548"/>
      <c r="R52" s="548"/>
      <c r="S52" s="548"/>
      <c r="T52" s="548"/>
    </row>
    <row r="53" spans="1:20">
      <c r="A53" s="560"/>
      <c r="B53" s="620"/>
      <c r="C53" s="563"/>
      <c r="D53" s="563"/>
      <c r="E53" s="566"/>
      <c r="F53" s="566"/>
      <c r="G53" s="566"/>
      <c r="H53" s="569"/>
      <c r="I53" s="572"/>
      <c r="J53" s="551"/>
      <c r="K53" s="554"/>
      <c r="L53" s="554"/>
      <c r="M53" s="557"/>
      <c r="N53" s="554"/>
      <c r="O53" s="548"/>
      <c r="P53" s="548"/>
      <c r="Q53" s="548"/>
      <c r="R53" s="548"/>
      <c r="S53" s="548"/>
      <c r="T53" s="548"/>
    </row>
    <row r="54" spans="1:20" ht="15.75">
      <c r="A54" s="561"/>
      <c r="B54" s="621"/>
      <c r="C54" s="564"/>
      <c r="D54" s="564"/>
      <c r="E54" s="567"/>
      <c r="F54" s="567"/>
      <c r="G54" s="567"/>
      <c r="H54" s="570"/>
      <c r="I54" s="573"/>
      <c r="J54" s="552"/>
      <c r="K54" s="555"/>
      <c r="L54" s="555"/>
      <c r="M54" s="558"/>
      <c r="N54" s="555"/>
      <c r="O54" s="549"/>
      <c r="P54" s="549"/>
      <c r="Q54" s="549"/>
      <c r="R54" s="549"/>
      <c r="S54" s="549"/>
      <c r="T54" s="549"/>
    </row>
    <row r="55" spans="1:20">
      <c r="A55" s="559" t="e">
        <f>'Mapa Final'!#REF!</f>
        <v>#REF!</v>
      </c>
      <c r="B55" s="545" t="e">
        <f>'Mapa Final'!#REF!</f>
        <v>#REF!</v>
      </c>
      <c r="C55" s="562" t="e">
        <f>'Mapa Final'!#REF!</f>
        <v>#REF!</v>
      </c>
      <c r="D55" s="562" t="e">
        <f>'Mapa Final'!#REF!</f>
        <v>#REF!</v>
      </c>
      <c r="E55" s="565" t="e">
        <f>'Mapa Final'!#REF!</f>
        <v>#REF!</v>
      </c>
      <c r="F55" s="565" t="e">
        <f>'Mapa Final'!#REF!</f>
        <v>#REF!</v>
      </c>
      <c r="G55" s="565" t="e">
        <f>'Mapa Final'!#REF!</f>
        <v>#REF!</v>
      </c>
      <c r="H55" s="568" t="e">
        <f>'Mapa Final'!#REF!</f>
        <v>#REF!</v>
      </c>
      <c r="I55" s="571" t="e">
        <f>'Mapa Final'!#REF!</f>
        <v>#REF!</v>
      </c>
      <c r="J55" s="550" t="e">
        <f>'Mapa Final'!#REF!</f>
        <v>#REF!</v>
      </c>
      <c r="K55" s="553" t="e">
        <f>'Mapa Final'!#REF!</f>
        <v>#REF!</v>
      </c>
      <c r="L55" s="553" t="e">
        <f>'Mapa Final'!#REF!</f>
        <v>#REF!</v>
      </c>
      <c r="M55" s="556" t="e">
        <f>'Mapa Final'!#REF!</f>
        <v>#REF!</v>
      </c>
      <c r="N55" s="553" t="e">
        <f>'Mapa Final'!#REF!</f>
        <v>#REF!</v>
      </c>
      <c r="O55" s="547"/>
      <c r="P55" s="547"/>
      <c r="Q55" s="547"/>
      <c r="R55" s="547"/>
      <c r="S55" s="547"/>
      <c r="T55" s="547"/>
    </row>
    <row r="56" spans="1:20">
      <c r="A56" s="560"/>
      <c r="B56" s="620"/>
      <c r="C56" s="563"/>
      <c r="D56" s="563"/>
      <c r="E56" s="566"/>
      <c r="F56" s="566"/>
      <c r="G56" s="566"/>
      <c r="H56" s="569"/>
      <c r="I56" s="572"/>
      <c r="J56" s="551"/>
      <c r="K56" s="554"/>
      <c r="L56" s="554"/>
      <c r="M56" s="557"/>
      <c r="N56" s="554"/>
      <c r="O56" s="548"/>
      <c r="P56" s="548"/>
      <c r="Q56" s="548"/>
      <c r="R56" s="548"/>
      <c r="S56" s="548"/>
      <c r="T56" s="548"/>
    </row>
    <row r="57" spans="1:20">
      <c r="A57" s="560"/>
      <c r="B57" s="620"/>
      <c r="C57" s="563"/>
      <c r="D57" s="563"/>
      <c r="E57" s="566"/>
      <c r="F57" s="566"/>
      <c r="G57" s="566"/>
      <c r="H57" s="569"/>
      <c r="I57" s="572"/>
      <c r="J57" s="551"/>
      <c r="K57" s="554"/>
      <c r="L57" s="554"/>
      <c r="M57" s="557"/>
      <c r="N57" s="554"/>
      <c r="O57" s="548"/>
      <c r="P57" s="548"/>
      <c r="Q57" s="548"/>
      <c r="R57" s="548"/>
      <c r="S57" s="548"/>
      <c r="T57" s="548"/>
    </row>
    <row r="58" spans="1:20">
      <c r="A58" s="560"/>
      <c r="B58" s="620"/>
      <c r="C58" s="563"/>
      <c r="D58" s="563"/>
      <c r="E58" s="566"/>
      <c r="F58" s="566"/>
      <c r="G58" s="566"/>
      <c r="H58" s="569"/>
      <c r="I58" s="572"/>
      <c r="J58" s="551"/>
      <c r="K58" s="554"/>
      <c r="L58" s="554"/>
      <c r="M58" s="557"/>
      <c r="N58" s="554"/>
      <c r="O58" s="548"/>
      <c r="P58" s="548"/>
      <c r="Q58" s="548"/>
      <c r="R58" s="548"/>
      <c r="S58" s="548"/>
      <c r="T58" s="548"/>
    </row>
    <row r="59" spans="1:20" ht="15.75">
      <c r="A59" s="561"/>
      <c r="B59" s="621"/>
      <c r="C59" s="564"/>
      <c r="D59" s="564"/>
      <c r="E59" s="567"/>
      <c r="F59" s="567"/>
      <c r="G59" s="567"/>
      <c r="H59" s="570"/>
      <c r="I59" s="573"/>
      <c r="J59" s="552"/>
      <c r="K59" s="555"/>
      <c r="L59" s="555"/>
      <c r="M59" s="558"/>
      <c r="N59" s="555"/>
      <c r="O59" s="549"/>
      <c r="P59" s="549"/>
      <c r="Q59" s="549"/>
      <c r="R59" s="549"/>
      <c r="S59" s="549"/>
      <c r="T59" s="549"/>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xr:uid="{55455B0C-9C23-4E36-B7EC-4AF605312F73}"/>
    <dataValidation allowBlank="1" showInputMessage="1" showErrorMessage="1" prompt="Seleccionar si el responsable es el responsable de las acciones es el nivel central" sqref="P7:P8" xr:uid="{6CDDE97A-63F0-48B9-B76F-C569E92D979A}"/>
    <dataValidation allowBlank="1" showInputMessage="1" showErrorMessage="1" prompt="Describir las actividades que se van a desarrollar para el proyecto" sqref="O7" xr:uid="{1C5C3351-72D4-4361-9431-0ADC0279098E}"/>
    <dataValidation allowBlank="1" showInputMessage="1" showErrorMessage="1" prompt="El grado de afectación puede ser " sqref="I8" xr:uid="{389EBC26-D4FB-4CC6-8F87-65079745D69F}"/>
    <dataValidation allowBlank="1" showInputMessage="1" showErrorMessage="1" prompt="Que tan factible es que materialize el riesgo?" sqref="H8" xr:uid="{C07B3261-A3E4-463B-A465-31BE29D0715A}"/>
    <dataValidation allowBlank="1" showInputMessage="1" showErrorMessage="1" prompt="Registrar qué factor  que ocasina el riesgo: un facot identtficado el contexto._x000a_O  personas, recursos, estilo de direccion , factores externos, , codiciones ambientales" sqref="F8:G8" xr:uid="{5FE23D6D-AD23-4BC2-85A3-A5906AC33427}"/>
    <dataValidation allowBlank="1" showInputMessage="1" showErrorMessage="1" prompt="Seleccionar el tipo de riesgo teniendo en cuenta que  factor organizaconal afecta. Ver explicacion en hoja " sqref="E8" xr:uid="{0982BFC6-7BDB-4C3F-B73D-C59775F979C7}"/>
  </dataValidations>
  <hyperlinks>
    <hyperlink ref="T20:T24" r:id="rId1" display="para el Trimestre 2 de 2023, del total de los recursos apropiados para la adquisición de bienes y servicios e inversión. por las unidades 2, 8 y 9, se ha comprometido el 69,49%, discriminados de la siguiente manera: U2 (53,56%); U8 (77%); U9 (72,30%), para un promedio del 45,69%. si la meta establecida, conforme a la ficha de indicadores es del 47%, la DSAJ de Ibagué, está cumpliendo de manera satisfactoria." xr:uid="{CC7A97FC-4783-4D86-A989-760E3A027565}"/>
    <hyperlink ref="T25:T29" r:id="rId2" display="Durante el Trimestre 2 del año 2023, el pago de la nómina y proveedores de bienes y servicios se está haciendo a beneficiario final, lo que permite que los recursos financieros salgan directamente del Ministerio de Hacienda a las cuentas de ahorro y corrientes, disminuyendo el riesgo de corrupción." xr:uid="{6F876FFD-BBAC-4809-B7FB-17C4D79C97D0}"/>
    <hyperlink ref="T30:T34" r:id="rId3" display="La gestión Financiera y presupuestal se realizó acorde con los requerimientos de las dfierentes áreas, como son principalmene las areas de personal y administrativa, las cuales permiten la ejecución del presupuesto para gastos de Funcionamiento e einversión. Con respecto al pago de las obligaciones contractuales, éstas se han realizado conforme a los supervisores de los contratos, pasan al area financiera, las facturas con sus correspondientes soportes." xr:uid="{74CB9DFC-9026-4005-A1E2-C4503AC40C14}"/>
    <hyperlink ref="T35:T39" r:id="rId4" display="El area de adquisición de bienes y servicios, difundió  a los oferentes y contratistas de los procesos tramitados y adjudicados, la normatividad ambiental aplicable a cada bien, obra o servicio adquirido, cumpliendo de ésta manera, los objetivos del plan de gestión ambiental." xr:uid="{02A71236-76D4-477F-A91D-719FEC12C888}"/>
    <hyperlink ref="T10:T14" r:id="rId5" display="Durante el segundo trimestre de 2023, el área financiera divulgo a traves de circular, correos electrónicos y de manera presencial con los supervisores de los contratos, la necesidad de administrar el PAC de manera eficiente, en el sentido de que los recursos financieros solicitados par cada uno de los meses debe ser ejecutado. Sin embargo para el trimestre2  el INPANUT para gastos generales estuvo en el 15,77 % siendo el nivel permitido el 10%. se continua la labor que los supervisores y los proveedores pasen las facturas de manera oportuna para poder proceder al pago" xr:uid="{962E6CE7-0EEF-49B5-8D38-84176D5B129A}"/>
  </hyperlinks>
  <pageMargins left="0.7" right="0.7" top="0.75" bottom="0.75" header="0.3" footer="0.3"/>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I1" zoomScale="71" zoomScaleNormal="71" workbookViewId="0">
      <selection activeCell="S35" sqref="S35:S39"/>
    </sheetView>
  </sheetViews>
  <sheetFormatPr defaultColWidth="11.42578125" defaultRowHeight="15"/>
  <cols>
    <col min="1"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6.7109375" customWidth="1"/>
    <col min="21" max="176" width="11.42578125" style="6"/>
  </cols>
  <sheetData>
    <row r="1" spans="1:278" s="141" customFormat="1" ht="16.5" customHeight="1">
      <c r="A1" s="462"/>
      <c r="B1" s="463"/>
      <c r="C1" s="463"/>
      <c r="D1" s="611" t="s">
        <v>575</v>
      </c>
      <c r="E1" s="611"/>
      <c r="F1" s="611"/>
      <c r="G1" s="611"/>
      <c r="H1" s="611"/>
      <c r="I1" s="611"/>
      <c r="J1" s="611"/>
      <c r="K1" s="611"/>
      <c r="L1" s="611"/>
      <c r="M1" s="611"/>
      <c r="N1" s="611"/>
      <c r="O1" s="611"/>
      <c r="P1" s="611"/>
      <c r="Q1" s="612"/>
      <c r="R1" s="454" t="s">
        <v>205</v>
      </c>
      <c r="S1" s="454"/>
      <c r="T1" s="45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4"/>
      <c r="B2" s="465"/>
      <c r="C2" s="465"/>
      <c r="D2" s="613"/>
      <c r="E2" s="613"/>
      <c r="F2" s="613"/>
      <c r="G2" s="613"/>
      <c r="H2" s="613"/>
      <c r="I2" s="613"/>
      <c r="J2" s="613"/>
      <c r="K2" s="613"/>
      <c r="L2" s="613"/>
      <c r="M2" s="613"/>
      <c r="N2" s="613"/>
      <c r="O2" s="613"/>
      <c r="P2" s="613"/>
      <c r="Q2" s="614"/>
      <c r="R2" s="454"/>
      <c r="S2" s="454"/>
      <c r="T2" s="45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7"/>
      <c r="D3" s="613"/>
      <c r="E3" s="613"/>
      <c r="F3" s="613"/>
      <c r="G3" s="613"/>
      <c r="H3" s="613"/>
      <c r="I3" s="613"/>
      <c r="J3" s="613"/>
      <c r="K3" s="613"/>
      <c r="L3" s="613"/>
      <c r="M3" s="613"/>
      <c r="N3" s="613"/>
      <c r="O3" s="613"/>
      <c r="P3" s="613"/>
      <c r="Q3" s="614"/>
      <c r="R3" s="454"/>
      <c r="S3" s="454"/>
      <c r="T3" s="45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5" t="s">
        <v>206</v>
      </c>
      <c r="B4" s="456"/>
      <c r="C4" s="457"/>
      <c r="D4" s="458" t="str">
        <f>'Mapa Final'!D4</f>
        <v>Gestión Financiera y presupuestal</v>
      </c>
      <c r="E4" s="459"/>
      <c r="F4" s="459"/>
      <c r="G4" s="459"/>
      <c r="H4" s="459"/>
      <c r="I4" s="459"/>
      <c r="J4" s="459"/>
      <c r="K4" s="459"/>
      <c r="L4" s="459"/>
      <c r="M4" s="459"/>
      <c r="N4" s="460"/>
      <c r="O4" s="461"/>
      <c r="P4" s="461"/>
      <c r="Q4" s="4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55" t="s">
        <v>208</v>
      </c>
      <c r="B5" s="456"/>
      <c r="C5" s="457"/>
      <c r="D5" s="466" t="str">
        <f>'Mapa Final'!D5</f>
        <v xml:space="preserve">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						
                                                                                                             </v>
      </c>
      <c r="E5" s="467"/>
      <c r="F5" s="467"/>
      <c r="G5" s="467"/>
      <c r="H5" s="467"/>
      <c r="I5" s="467"/>
      <c r="J5" s="467"/>
      <c r="K5" s="467"/>
      <c r="L5" s="467"/>
      <c r="M5" s="467"/>
      <c r="N5" s="46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55" t="s">
        <v>210</v>
      </c>
      <c r="B6" s="456"/>
      <c r="C6" s="457"/>
      <c r="D6" s="466" t="str">
        <f>'Mapa Final'!D6</f>
        <v xml:space="preserve">Nivel Seccional </v>
      </c>
      <c r="E6" s="467"/>
      <c r="F6" s="467"/>
      <c r="G6" s="467"/>
      <c r="H6" s="467"/>
      <c r="I6" s="467"/>
      <c r="J6" s="467"/>
      <c r="K6" s="467"/>
      <c r="L6" s="467"/>
      <c r="M6" s="467"/>
      <c r="N6" s="4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38.25" customHeight="1" thickTop="1" thickBot="1">
      <c r="A7" s="606" t="s">
        <v>532</v>
      </c>
      <c r="B7" s="607"/>
      <c r="C7" s="607"/>
      <c r="D7" s="607"/>
      <c r="E7" s="607"/>
      <c r="F7" s="608"/>
      <c r="G7" s="165"/>
      <c r="H7" s="609" t="s">
        <v>533</v>
      </c>
      <c r="I7" s="609"/>
      <c r="J7" s="609"/>
      <c r="K7" s="609" t="s">
        <v>534</v>
      </c>
      <c r="L7" s="609"/>
      <c r="M7" s="609"/>
      <c r="N7" s="610" t="s">
        <v>535</v>
      </c>
      <c r="O7" s="615" t="s">
        <v>536</v>
      </c>
      <c r="P7" s="617" t="s">
        <v>537</v>
      </c>
      <c r="Q7" s="618"/>
      <c r="R7" s="617" t="s">
        <v>538</v>
      </c>
      <c r="S7" s="618"/>
      <c r="T7" s="619" t="s">
        <v>576</v>
      </c>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26</v>
      </c>
      <c r="B8" s="173" t="s">
        <v>218</v>
      </c>
      <c r="C8" s="174" t="s">
        <v>158</v>
      </c>
      <c r="D8" s="166" t="s">
        <v>219</v>
      </c>
      <c r="E8" s="252" t="s">
        <v>162</v>
      </c>
      <c r="F8" s="252" t="s">
        <v>164</v>
      </c>
      <c r="G8" s="252" t="s">
        <v>166</v>
      </c>
      <c r="H8" s="167" t="s">
        <v>540</v>
      </c>
      <c r="I8" s="167" t="s">
        <v>465</v>
      </c>
      <c r="J8" s="167" t="s">
        <v>541</v>
      </c>
      <c r="K8" s="167" t="s">
        <v>540</v>
      </c>
      <c r="L8" s="167" t="s">
        <v>542</v>
      </c>
      <c r="M8" s="167" t="s">
        <v>541</v>
      </c>
      <c r="N8" s="610"/>
      <c r="O8" s="616"/>
      <c r="P8" s="168" t="s">
        <v>543</v>
      </c>
      <c r="Q8" s="168" t="s">
        <v>544</v>
      </c>
      <c r="R8" s="168" t="s">
        <v>545</v>
      </c>
      <c r="S8" s="168" t="s">
        <v>546</v>
      </c>
      <c r="T8" s="619"/>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c r="A9" s="596"/>
      <c r="B9" s="597"/>
      <c r="C9" s="597"/>
      <c r="D9" s="597"/>
      <c r="E9" s="597"/>
      <c r="F9" s="597"/>
      <c r="G9" s="597"/>
      <c r="H9" s="597"/>
      <c r="I9" s="597"/>
      <c r="J9" s="597"/>
      <c r="K9" s="597"/>
      <c r="L9" s="597"/>
      <c r="M9" s="597"/>
      <c r="N9" s="597"/>
      <c r="T9" s="169"/>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59">
        <f>'Mapa Final'!A10</f>
        <v>1</v>
      </c>
      <c r="B10" s="545" t="str">
        <f>'Mapa Final'!B10</f>
        <v>Asignacion insufiente del PAC por parte del Ministerio de Hacienda para gastos de funcionamiento e inversión.</v>
      </c>
      <c r="C10" s="562" t="str">
        <f>'Mapa Final'!C10</f>
        <v>Afectación Económica</v>
      </c>
      <c r="D10" s="562" t="str">
        <f>'Mapa Final'!D10</f>
        <v xml:space="preserve">1. resultado del Indicador Negativo de PAC no utilizado -INPANUT                            </v>
      </c>
      <c r="E10" s="565"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65" t="str">
        <f>'Mapa Final'!F10</f>
        <v>Posibilidad de afectación economica debido al incumplimiento de los indicadores establecidos por el Ministerio de Hacienda y crédito público, y que sirven de fundamento para la aprobación del PAC solicitado por la DEAJ, los cuales son asignados de manera proporcional a cada una de las seccionales.</v>
      </c>
      <c r="G10" s="565" t="str">
        <f>'Mapa Final'!G10</f>
        <v>Ejecución y Administración de Procesos</v>
      </c>
      <c r="H10" s="568" t="str">
        <f>'Mapa Final'!I10</f>
        <v>Baja</v>
      </c>
      <c r="I10" s="571" t="str">
        <f>'Mapa Final'!L10</f>
        <v>Moderado</v>
      </c>
      <c r="J10" s="550" t="str">
        <f>'Mapa Final'!N10</f>
        <v>Moderado</v>
      </c>
      <c r="K10" s="553" t="str">
        <f>'Mapa Final'!AA10</f>
        <v>Baja</v>
      </c>
      <c r="L10" s="553" t="str">
        <f>'Mapa Final'!AE10</f>
        <v>Moderado</v>
      </c>
      <c r="M10" s="556" t="str">
        <f>'Mapa Final'!AG10</f>
        <v>Moderado</v>
      </c>
      <c r="N10" s="553" t="str">
        <f>'Mapa Final'!AH10</f>
        <v>Aceptar</v>
      </c>
      <c r="O10" s="574" t="s">
        <v>548</v>
      </c>
      <c r="P10" s="547"/>
      <c r="Q10" s="574" t="s">
        <v>6</v>
      </c>
      <c r="R10" s="577">
        <v>45200</v>
      </c>
      <c r="S10" s="577">
        <v>45291</v>
      </c>
      <c r="T10" s="57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60"/>
      <c r="B11" s="620"/>
      <c r="C11" s="563"/>
      <c r="D11" s="563"/>
      <c r="E11" s="566"/>
      <c r="F11" s="566"/>
      <c r="G11" s="566"/>
      <c r="H11" s="569"/>
      <c r="I11" s="572"/>
      <c r="J11" s="551"/>
      <c r="K11" s="554"/>
      <c r="L11" s="554"/>
      <c r="M11" s="557"/>
      <c r="N11" s="554"/>
      <c r="O11" s="575"/>
      <c r="P11" s="548"/>
      <c r="Q11" s="575"/>
      <c r="R11" s="578"/>
      <c r="S11" s="578"/>
      <c r="T11" s="57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60"/>
      <c r="B12" s="620"/>
      <c r="C12" s="563"/>
      <c r="D12" s="563"/>
      <c r="E12" s="566"/>
      <c r="F12" s="566"/>
      <c r="G12" s="566"/>
      <c r="H12" s="569"/>
      <c r="I12" s="572"/>
      <c r="J12" s="551"/>
      <c r="K12" s="554"/>
      <c r="L12" s="554"/>
      <c r="M12" s="557"/>
      <c r="N12" s="554"/>
      <c r="O12" s="575"/>
      <c r="P12" s="548"/>
      <c r="Q12" s="575"/>
      <c r="R12" s="578"/>
      <c r="S12" s="578"/>
      <c r="T12" s="57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60"/>
      <c r="B13" s="620"/>
      <c r="C13" s="563"/>
      <c r="D13" s="563"/>
      <c r="E13" s="566"/>
      <c r="F13" s="566"/>
      <c r="G13" s="566"/>
      <c r="H13" s="569"/>
      <c r="I13" s="572"/>
      <c r="J13" s="551"/>
      <c r="K13" s="554"/>
      <c r="L13" s="554"/>
      <c r="M13" s="557"/>
      <c r="N13" s="554"/>
      <c r="O13" s="575"/>
      <c r="P13" s="548"/>
      <c r="Q13" s="575"/>
      <c r="R13" s="578"/>
      <c r="S13" s="578"/>
      <c r="T13" s="57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c r="A14" s="561"/>
      <c r="B14" s="621"/>
      <c r="C14" s="564"/>
      <c r="D14" s="564"/>
      <c r="E14" s="567"/>
      <c r="F14" s="567"/>
      <c r="G14" s="567"/>
      <c r="H14" s="570"/>
      <c r="I14" s="573"/>
      <c r="J14" s="552"/>
      <c r="K14" s="555"/>
      <c r="L14" s="555"/>
      <c r="M14" s="558"/>
      <c r="N14" s="555"/>
      <c r="O14" s="576"/>
      <c r="P14" s="549"/>
      <c r="Q14" s="576"/>
      <c r="R14" s="579"/>
      <c r="S14" s="579"/>
      <c r="T14" s="57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59">
        <f>'Mapa Final'!A12</f>
        <v>2</v>
      </c>
      <c r="B15" s="545" t="str">
        <f>'Mapa Final'!B12</f>
        <v>Incumplimieto en la ejecución del presupuesto  apropiado.</v>
      </c>
      <c r="C15" s="562" t="str">
        <f>'Mapa Final'!C12</f>
        <v>Afectación Económica</v>
      </c>
      <c r="D15" s="562" t="str">
        <f>'Mapa Final'!D12</f>
        <v>Apropiar el presupuesto y no ejecutar en su totalidad</v>
      </c>
      <c r="E15" s="565" t="str">
        <f>'Mapa Final'!E12</f>
        <v>Falla de la  planeación y ejecución del presupuesto.</v>
      </c>
      <c r="F15" s="565" t="str">
        <f>'Mapa Final'!F12</f>
        <v>Posibilidad de afectación econoómica debido a falla de la planeación y ejecución del presupuesto.</v>
      </c>
      <c r="G15" s="565" t="str">
        <f>'Mapa Final'!G12</f>
        <v>Ejecución y Administración de Procesos</v>
      </c>
      <c r="H15" s="568" t="str">
        <f>'Mapa Final'!I12</f>
        <v>Baja</v>
      </c>
      <c r="I15" s="571" t="str">
        <f>'Mapa Final'!L12</f>
        <v>Moderado</v>
      </c>
      <c r="J15" s="550" t="str">
        <f>'Mapa Final'!N12</f>
        <v>Moderado</v>
      </c>
      <c r="K15" s="553" t="str">
        <f>'Mapa Final'!AA12</f>
        <v>Muy Baja</v>
      </c>
      <c r="L15" s="553" t="str">
        <f>'Mapa Final'!AE12</f>
        <v>Moderado</v>
      </c>
      <c r="M15" s="556" t="str">
        <f>'Mapa Final'!AG12</f>
        <v>Moderado</v>
      </c>
      <c r="N15" s="553" t="str">
        <f>'Mapa Final'!AH12</f>
        <v>Aceptar</v>
      </c>
      <c r="O15" s="574" t="s">
        <v>564</v>
      </c>
      <c r="P15" s="547"/>
      <c r="Q15" s="574" t="s">
        <v>6</v>
      </c>
      <c r="R15" s="577">
        <v>45200</v>
      </c>
      <c r="S15" s="577">
        <v>45291</v>
      </c>
      <c r="T15" s="574"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60"/>
      <c r="B16" s="620"/>
      <c r="C16" s="563"/>
      <c r="D16" s="563"/>
      <c r="E16" s="566"/>
      <c r="F16" s="566"/>
      <c r="G16" s="566"/>
      <c r="H16" s="569"/>
      <c r="I16" s="572"/>
      <c r="J16" s="551"/>
      <c r="K16" s="554"/>
      <c r="L16" s="554"/>
      <c r="M16" s="557"/>
      <c r="N16" s="554"/>
      <c r="O16" s="575"/>
      <c r="P16" s="548"/>
      <c r="Q16" s="575"/>
      <c r="R16" s="578"/>
      <c r="S16" s="578"/>
      <c r="T16" s="57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60"/>
      <c r="B17" s="620"/>
      <c r="C17" s="563"/>
      <c r="D17" s="563"/>
      <c r="E17" s="566"/>
      <c r="F17" s="566"/>
      <c r="G17" s="566"/>
      <c r="H17" s="569"/>
      <c r="I17" s="572"/>
      <c r="J17" s="551"/>
      <c r="K17" s="554"/>
      <c r="L17" s="554"/>
      <c r="M17" s="557"/>
      <c r="N17" s="554"/>
      <c r="O17" s="575"/>
      <c r="P17" s="548"/>
      <c r="Q17" s="575"/>
      <c r="R17" s="578"/>
      <c r="S17" s="578"/>
      <c r="T17" s="57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60"/>
      <c r="B18" s="620"/>
      <c r="C18" s="563"/>
      <c r="D18" s="563"/>
      <c r="E18" s="566"/>
      <c r="F18" s="566"/>
      <c r="G18" s="566"/>
      <c r="H18" s="569"/>
      <c r="I18" s="572"/>
      <c r="J18" s="551"/>
      <c r="K18" s="554"/>
      <c r="L18" s="554"/>
      <c r="M18" s="557"/>
      <c r="N18" s="554"/>
      <c r="O18" s="575"/>
      <c r="P18" s="548"/>
      <c r="Q18" s="575"/>
      <c r="R18" s="578"/>
      <c r="S18" s="578"/>
      <c r="T18" s="57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c r="A19" s="561"/>
      <c r="B19" s="621"/>
      <c r="C19" s="564"/>
      <c r="D19" s="564"/>
      <c r="E19" s="567"/>
      <c r="F19" s="567"/>
      <c r="G19" s="567"/>
      <c r="H19" s="570"/>
      <c r="I19" s="573"/>
      <c r="J19" s="552"/>
      <c r="K19" s="555"/>
      <c r="L19" s="555"/>
      <c r="M19" s="558"/>
      <c r="N19" s="555"/>
      <c r="O19" s="576"/>
      <c r="P19" s="549"/>
      <c r="Q19" s="576"/>
      <c r="R19" s="579"/>
      <c r="S19" s="579"/>
      <c r="T19" s="57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59">
        <f>'Mapa Final'!A13</f>
        <v>3</v>
      </c>
      <c r="B20" s="545" t="str">
        <f>'Mapa Final'!B13</f>
        <v>Incumplimieto en la ejecución del presupuesto  apropiado por la falta  de ejecución del plan anual de adquisiciones de bienes y servicios</v>
      </c>
      <c r="C20" s="562" t="str">
        <f>'Mapa Final'!C13</f>
        <v>Afectación Económica</v>
      </c>
      <c r="D20" s="562" t="str">
        <f>'Mapa Final'!D13</f>
        <v>Apropiar el presupuesto y no ejecutar en su totalidad en lo correspondiente al plan.</v>
      </c>
      <c r="E20" s="565" t="str">
        <f>'Mapa Final'!E13</f>
        <v>Asignación insuficiente de presupuesto para poder atender el plan anual de adquisiciones</v>
      </c>
      <c r="F20" s="565" t="str">
        <f>'Mapa Final'!F13</f>
        <v>Posibilidad de de afectación económica debido a la asignación insuficiente de presupuesto para poder atender el plan anual de adquisiciones.</v>
      </c>
      <c r="G20" s="565" t="str">
        <f>'Mapa Final'!G13</f>
        <v>Ejecución y Administración de Procesos</v>
      </c>
      <c r="H20" s="568" t="str">
        <f>'Mapa Final'!I13</f>
        <v>Baja</v>
      </c>
      <c r="I20" s="571" t="str">
        <f>'Mapa Final'!L13</f>
        <v>Moderado</v>
      </c>
      <c r="J20" s="550" t="str">
        <f>'Mapa Final'!N13</f>
        <v>Moderado</v>
      </c>
      <c r="K20" s="553" t="str">
        <f>'Mapa Final'!AA13</f>
        <v>Muy Baja</v>
      </c>
      <c r="L20" s="553" t="str">
        <f>'Mapa Final'!AE13</f>
        <v>Moderado</v>
      </c>
      <c r="M20" s="556" t="str">
        <f>'Mapa Final'!AG13</f>
        <v>Moderado</v>
      </c>
      <c r="N20" s="553" t="str">
        <f>'Mapa Final'!AH13</f>
        <v>Aceptar</v>
      </c>
      <c r="O20" s="574" t="s">
        <v>553</v>
      </c>
      <c r="P20" s="547"/>
      <c r="Q20" s="574" t="s">
        <v>6</v>
      </c>
      <c r="R20" s="577">
        <v>45200</v>
      </c>
      <c r="S20" s="577">
        <v>45291</v>
      </c>
      <c r="T20" s="574" t="s">
        <v>579</v>
      </c>
      <c r="U20" s="34"/>
      <c r="V20" s="34"/>
    </row>
    <row r="21" spans="1:176">
      <c r="A21" s="560"/>
      <c r="B21" s="620"/>
      <c r="C21" s="563"/>
      <c r="D21" s="563"/>
      <c r="E21" s="566"/>
      <c r="F21" s="566"/>
      <c r="G21" s="566"/>
      <c r="H21" s="569"/>
      <c r="I21" s="572"/>
      <c r="J21" s="551"/>
      <c r="K21" s="554"/>
      <c r="L21" s="554"/>
      <c r="M21" s="557"/>
      <c r="N21" s="554"/>
      <c r="O21" s="575"/>
      <c r="P21" s="548"/>
      <c r="Q21" s="575"/>
      <c r="R21" s="578"/>
      <c r="S21" s="578"/>
      <c r="T21" s="575"/>
      <c r="U21" s="34"/>
      <c r="V21" s="34"/>
    </row>
    <row r="22" spans="1:176">
      <c r="A22" s="560"/>
      <c r="B22" s="620"/>
      <c r="C22" s="563"/>
      <c r="D22" s="563"/>
      <c r="E22" s="566"/>
      <c r="F22" s="566"/>
      <c r="G22" s="566"/>
      <c r="H22" s="569"/>
      <c r="I22" s="572"/>
      <c r="J22" s="551"/>
      <c r="K22" s="554"/>
      <c r="L22" s="554"/>
      <c r="M22" s="557"/>
      <c r="N22" s="554"/>
      <c r="O22" s="575"/>
      <c r="P22" s="548"/>
      <c r="Q22" s="575"/>
      <c r="R22" s="578"/>
      <c r="S22" s="578"/>
      <c r="T22" s="575"/>
      <c r="U22" s="34"/>
      <c r="V22" s="34"/>
    </row>
    <row r="23" spans="1:176">
      <c r="A23" s="560"/>
      <c r="B23" s="620"/>
      <c r="C23" s="563"/>
      <c r="D23" s="563"/>
      <c r="E23" s="566"/>
      <c r="F23" s="566"/>
      <c r="G23" s="566"/>
      <c r="H23" s="569"/>
      <c r="I23" s="572"/>
      <c r="J23" s="551"/>
      <c r="K23" s="554"/>
      <c r="L23" s="554"/>
      <c r="M23" s="557"/>
      <c r="N23" s="554"/>
      <c r="O23" s="575"/>
      <c r="P23" s="548"/>
      <c r="Q23" s="575"/>
      <c r="R23" s="578"/>
      <c r="S23" s="578"/>
      <c r="T23" s="575"/>
      <c r="U23" s="34"/>
      <c r="V23" s="34"/>
    </row>
    <row r="24" spans="1:176" ht="307.5" customHeight="1">
      <c r="A24" s="561"/>
      <c r="B24" s="621"/>
      <c r="C24" s="564"/>
      <c r="D24" s="564"/>
      <c r="E24" s="567"/>
      <c r="F24" s="567"/>
      <c r="G24" s="567"/>
      <c r="H24" s="570"/>
      <c r="I24" s="573"/>
      <c r="J24" s="552"/>
      <c r="K24" s="555"/>
      <c r="L24" s="555"/>
      <c r="M24" s="558"/>
      <c r="N24" s="555"/>
      <c r="O24" s="576"/>
      <c r="P24" s="549"/>
      <c r="Q24" s="576"/>
      <c r="R24" s="579"/>
      <c r="S24" s="578"/>
      <c r="T24" s="576"/>
      <c r="U24" s="34"/>
      <c r="V24" s="34"/>
    </row>
    <row r="25" spans="1:176">
      <c r="A25" s="559">
        <f>'Mapa Final'!A15</f>
        <v>4</v>
      </c>
      <c r="B25" s="545" t="str">
        <f>'Mapa Final'!B15</f>
        <v>Corrupción</v>
      </c>
      <c r="C25" s="562" t="str">
        <f>'Mapa Final'!C15</f>
        <v>Reputacional(Corrupción)</v>
      </c>
      <c r="D25" s="562"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Final'!E15</f>
        <v>servidores judiciales con carencia de principios y valores bien fundamentados  que permitan realizar actuaciones contrarias a la ley  en beneficio propio</v>
      </c>
      <c r="F25" s="565" t="str">
        <f>'Mapa Final'!F15</f>
        <v>Posibilidad de corrupción de los servidores judiciales, debido a la carencia en transparencia, ética y valores</v>
      </c>
      <c r="G25" s="565" t="str">
        <f>'Mapa Final'!G15</f>
        <v>Fraude Interno</v>
      </c>
      <c r="H25" s="568" t="str">
        <f>'Mapa Final'!I15</f>
        <v>Media</v>
      </c>
      <c r="I25" s="571" t="str">
        <f>'Mapa Final'!L15</f>
        <v>Mayor</v>
      </c>
      <c r="J25" s="550" t="str">
        <f>'Mapa Final'!N15</f>
        <v xml:space="preserve">Alto </v>
      </c>
      <c r="K25" s="553" t="str">
        <f>'Mapa Final'!AA15</f>
        <v>Baja</v>
      </c>
      <c r="L25" s="553" t="str">
        <f>'Mapa Final'!AE15</f>
        <v>Mayor</v>
      </c>
      <c r="M25" s="556" t="str">
        <f>'Mapa Final'!AG15</f>
        <v xml:space="preserve">Alto </v>
      </c>
      <c r="N25" s="553" t="str">
        <f>'Mapa Final'!AH15</f>
        <v>Reducir(mitigar)</v>
      </c>
      <c r="O25" s="574" t="s">
        <v>555</v>
      </c>
      <c r="P25" s="547"/>
      <c r="Q25" s="574" t="s">
        <v>6</v>
      </c>
      <c r="R25" s="584">
        <v>45200</v>
      </c>
      <c r="S25" s="587">
        <v>45291</v>
      </c>
      <c r="T25" s="664" t="s">
        <v>580</v>
      </c>
    </row>
    <row r="26" spans="1:176">
      <c r="A26" s="560"/>
      <c r="B26" s="620"/>
      <c r="C26" s="563"/>
      <c r="D26" s="563"/>
      <c r="E26" s="566"/>
      <c r="F26" s="566"/>
      <c r="G26" s="566"/>
      <c r="H26" s="569"/>
      <c r="I26" s="572"/>
      <c r="J26" s="551"/>
      <c r="K26" s="554"/>
      <c r="L26" s="554"/>
      <c r="M26" s="557"/>
      <c r="N26" s="554"/>
      <c r="O26" s="575"/>
      <c r="P26" s="548"/>
      <c r="Q26" s="575"/>
      <c r="R26" s="585"/>
      <c r="S26" s="588"/>
      <c r="T26" s="665"/>
    </row>
    <row r="27" spans="1:176">
      <c r="A27" s="560"/>
      <c r="B27" s="620"/>
      <c r="C27" s="563"/>
      <c r="D27" s="563"/>
      <c r="E27" s="566"/>
      <c r="F27" s="566"/>
      <c r="G27" s="566"/>
      <c r="H27" s="569"/>
      <c r="I27" s="572"/>
      <c r="J27" s="551"/>
      <c r="K27" s="554"/>
      <c r="L27" s="554"/>
      <c r="M27" s="557"/>
      <c r="N27" s="554"/>
      <c r="O27" s="575"/>
      <c r="P27" s="548"/>
      <c r="Q27" s="575"/>
      <c r="R27" s="585"/>
      <c r="S27" s="588"/>
      <c r="T27" s="665"/>
    </row>
    <row r="28" spans="1:176">
      <c r="A28" s="560"/>
      <c r="B28" s="620"/>
      <c r="C28" s="563"/>
      <c r="D28" s="563"/>
      <c r="E28" s="566"/>
      <c r="F28" s="566"/>
      <c r="G28" s="566"/>
      <c r="H28" s="569"/>
      <c r="I28" s="572"/>
      <c r="J28" s="551"/>
      <c r="K28" s="554"/>
      <c r="L28" s="554"/>
      <c r="M28" s="557"/>
      <c r="N28" s="554"/>
      <c r="O28" s="575"/>
      <c r="P28" s="548"/>
      <c r="Q28" s="575"/>
      <c r="R28" s="585"/>
      <c r="S28" s="588"/>
      <c r="T28" s="665"/>
    </row>
    <row r="29" spans="1:176" ht="277.5" customHeight="1">
      <c r="A29" s="561"/>
      <c r="B29" s="621"/>
      <c r="C29" s="564"/>
      <c r="D29" s="564"/>
      <c r="E29" s="567"/>
      <c r="F29" s="567"/>
      <c r="G29" s="567"/>
      <c r="H29" s="570"/>
      <c r="I29" s="573"/>
      <c r="J29" s="552"/>
      <c r="K29" s="555"/>
      <c r="L29" s="555"/>
      <c r="M29" s="558"/>
      <c r="N29" s="555"/>
      <c r="O29" s="576"/>
      <c r="P29" s="549"/>
      <c r="Q29" s="576"/>
      <c r="R29" s="586"/>
      <c r="S29" s="589"/>
      <c r="T29" s="666"/>
    </row>
    <row r="30" spans="1:176">
      <c r="A30" s="559">
        <f>'Mapa Final'!A19</f>
        <v>5</v>
      </c>
      <c r="B30" s="545" t="str">
        <f>'Mapa Final'!B19</f>
        <v>Interrupción o demora en el servicio público de administrar justicia</v>
      </c>
      <c r="C30" s="562" t="str">
        <f>'Mapa Final'!C19</f>
        <v>Afectación en la Prestación del Servicio de Justicia</v>
      </c>
      <c r="D30" s="562" t="str">
        <f>'Mapa Final'!D19</f>
        <v>1. Paros Judiciales que afecten la prestación del servicio.  
2. Huelgas, protestas ciudadana o Disturbios y hechos violentos, que alteren el orden publico 
3.Pandemia
4.Emergencias Ambientales</v>
      </c>
      <c r="E30" s="565" t="str">
        <f>'Mapa Final'!E19</f>
        <v>Suceso de fuerza mayor que imposibilitan la gestión judicial (contratación de bienes, obras y servicios)</v>
      </c>
      <c r="F30" s="565" t="str">
        <f>'Mapa Final'!F19</f>
        <v xml:space="preserve">Posibilidad de  afectación en la Prestación del Servicio de Justicia debido a un suceso de fuerza mayor que imposibilita la gestión judicial (contratación de bienes, obras y servicios) </v>
      </c>
      <c r="G30" s="565" t="str">
        <f>'Mapa Final'!G19</f>
        <v>Usuarios, productos y prácticas organizacionales</v>
      </c>
      <c r="H30" s="568" t="str">
        <f>'Mapa Final'!I19</f>
        <v>Media</v>
      </c>
      <c r="I30" s="571" t="str">
        <f>'Mapa Final'!L19</f>
        <v>Moderado</v>
      </c>
      <c r="J30" s="550" t="str">
        <f>'Mapa Final'!N19</f>
        <v>Moderado</v>
      </c>
      <c r="K30" s="553" t="str">
        <f>'Mapa Final'!AA19</f>
        <v>Baja</v>
      </c>
      <c r="L30" s="553" t="str">
        <f>'Mapa Final'!AE19</f>
        <v>Moderado</v>
      </c>
      <c r="M30" s="556" t="str">
        <f>'Mapa Final'!AG19</f>
        <v>Moderado</v>
      </c>
      <c r="N30" s="553" t="str">
        <f>'Mapa Final'!AH19</f>
        <v>Aceptar</v>
      </c>
      <c r="O30" s="574" t="s">
        <v>568</v>
      </c>
      <c r="P30" s="547"/>
      <c r="Q30" s="574" t="s">
        <v>6</v>
      </c>
      <c r="R30" s="577">
        <v>45200</v>
      </c>
      <c r="S30" s="591">
        <v>45291</v>
      </c>
      <c r="T30" s="664" t="s">
        <v>581</v>
      </c>
    </row>
    <row r="31" spans="1:176">
      <c r="A31" s="560"/>
      <c r="B31" s="620"/>
      <c r="C31" s="563"/>
      <c r="D31" s="563"/>
      <c r="E31" s="566"/>
      <c r="F31" s="566"/>
      <c r="G31" s="566"/>
      <c r="H31" s="569"/>
      <c r="I31" s="572"/>
      <c r="J31" s="551"/>
      <c r="K31" s="554"/>
      <c r="L31" s="554"/>
      <c r="M31" s="557"/>
      <c r="N31" s="554"/>
      <c r="O31" s="575"/>
      <c r="P31" s="548"/>
      <c r="Q31" s="575"/>
      <c r="R31" s="578"/>
      <c r="S31" s="578"/>
      <c r="T31" s="665"/>
    </row>
    <row r="32" spans="1:176">
      <c r="A32" s="560"/>
      <c r="B32" s="620"/>
      <c r="C32" s="563"/>
      <c r="D32" s="563"/>
      <c r="E32" s="566"/>
      <c r="F32" s="566"/>
      <c r="G32" s="566"/>
      <c r="H32" s="569"/>
      <c r="I32" s="572"/>
      <c r="J32" s="551"/>
      <c r="K32" s="554"/>
      <c r="L32" s="554"/>
      <c r="M32" s="557"/>
      <c r="N32" s="554"/>
      <c r="O32" s="575"/>
      <c r="P32" s="548"/>
      <c r="Q32" s="575"/>
      <c r="R32" s="578"/>
      <c r="S32" s="578"/>
      <c r="T32" s="665"/>
    </row>
    <row r="33" spans="1:20">
      <c r="A33" s="560"/>
      <c r="B33" s="620"/>
      <c r="C33" s="563"/>
      <c r="D33" s="563"/>
      <c r="E33" s="566"/>
      <c r="F33" s="566"/>
      <c r="G33" s="566"/>
      <c r="H33" s="569"/>
      <c r="I33" s="572"/>
      <c r="J33" s="551"/>
      <c r="K33" s="554"/>
      <c r="L33" s="554"/>
      <c r="M33" s="557"/>
      <c r="N33" s="554"/>
      <c r="O33" s="575"/>
      <c r="P33" s="548"/>
      <c r="Q33" s="575"/>
      <c r="R33" s="578"/>
      <c r="S33" s="578"/>
      <c r="T33" s="665"/>
    </row>
    <row r="34" spans="1:20" ht="102.75" customHeight="1">
      <c r="A34" s="561"/>
      <c r="B34" s="621"/>
      <c r="C34" s="564"/>
      <c r="D34" s="564"/>
      <c r="E34" s="567"/>
      <c r="F34" s="567"/>
      <c r="G34" s="567"/>
      <c r="H34" s="570"/>
      <c r="I34" s="573"/>
      <c r="J34" s="552"/>
      <c r="K34" s="555"/>
      <c r="L34" s="555"/>
      <c r="M34" s="558"/>
      <c r="N34" s="555"/>
      <c r="O34" s="576"/>
      <c r="P34" s="549"/>
      <c r="Q34" s="576"/>
      <c r="R34" s="579"/>
      <c r="S34" s="579"/>
      <c r="T34" s="666"/>
    </row>
    <row r="35" spans="1:20">
      <c r="A35" s="559">
        <f>'Mapa Final'!A24</f>
        <v>6</v>
      </c>
      <c r="B35" s="545" t="str">
        <f>'Mapa Final'!B24</f>
        <v>Inaplicabilidad de la normavidad ambiental vigente en el proceso de Gestión financiera y presupuestal</v>
      </c>
      <c r="C35" s="562" t="str">
        <f>'Mapa Final'!C24</f>
        <v xml:space="preserve"> Afectación Ambiental</v>
      </c>
      <c r="D35" s="562"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Final'!E24</f>
        <v>Desconocimiento de los lineamientos ambientales y normatividad  ambiental vigente para la contratación de bienes, obras y servicios.</v>
      </c>
      <c r="F35" s="565" t="str">
        <f>'Mapa Final'!F24</f>
        <v>Posibilidad de afectación ambiental debido al desconocimiento de los lineamientos ambientales y normatividad  ambiental vigente para la contratación de bienes, obras y servicios.</v>
      </c>
      <c r="G35" s="565" t="str">
        <f>'Mapa Final'!G24</f>
        <v>Eventos Ambientales Internos</v>
      </c>
      <c r="H35" s="568" t="str">
        <f>'Mapa Final'!I24</f>
        <v>Media</v>
      </c>
      <c r="I35" s="571" t="str">
        <f>'Mapa Final'!L24</f>
        <v>Moderado</v>
      </c>
      <c r="J35" s="550" t="str">
        <f>'Mapa Final'!N24</f>
        <v>Moderado</v>
      </c>
      <c r="K35" s="553" t="str">
        <f>'Mapa Final'!AA24</f>
        <v>Baja</v>
      </c>
      <c r="L35" s="553" t="str">
        <f>'Mapa Final'!AE24</f>
        <v>Moderado</v>
      </c>
      <c r="M35" s="556" t="str">
        <f>'Mapa Final'!AG24</f>
        <v>Moderado</v>
      </c>
      <c r="N35" s="553" t="str">
        <f>'Mapa Final'!AH24</f>
        <v>Aceptar</v>
      </c>
      <c r="O35" s="581" t="s">
        <v>582</v>
      </c>
      <c r="P35" s="547"/>
      <c r="Q35" s="574" t="s">
        <v>6</v>
      </c>
      <c r="R35" s="577">
        <v>45200</v>
      </c>
      <c r="S35" s="577">
        <v>45291</v>
      </c>
      <c r="T35" s="581" t="s">
        <v>583</v>
      </c>
    </row>
    <row r="36" spans="1:20">
      <c r="A36" s="560"/>
      <c r="B36" s="620"/>
      <c r="C36" s="563"/>
      <c r="D36" s="563"/>
      <c r="E36" s="566"/>
      <c r="F36" s="566"/>
      <c r="G36" s="566"/>
      <c r="H36" s="569"/>
      <c r="I36" s="572"/>
      <c r="J36" s="551"/>
      <c r="K36" s="554"/>
      <c r="L36" s="554"/>
      <c r="M36" s="557"/>
      <c r="N36" s="554"/>
      <c r="O36" s="582"/>
      <c r="P36" s="548"/>
      <c r="Q36" s="575"/>
      <c r="R36" s="578"/>
      <c r="S36" s="578"/>
      <c r="T36" s="582"/>
    </row>
    <row r="37" spans="1:20">
      <c r="A37" s="560"/>
      <c r="B37" s="620"/>
      <c r="C37" s="563"/>
      <c r="D37" s="563"/>
      <c r="E37" s="566"/>
      <c r="F37" s="566"/>
      <c r="G37" s="566"/>
      <c r="H37" s="569"/>
      <c r="I37" s="572"/>
      <c r="J37" s="551"/>
      <c r="K37" s="554"/>
      <c r="L37" s="554"/>
      <c r="M37" s="557"/>
      <c r="N37" s="554"/>
      <c r="O37" s="582"/>
      <c r="P37" s="548"/>
      <c r="Q37" s="575"/>
      <c r="R37" s="578"/>
      <c r="S37" s="578"/>
      <c r="T37" s="582"/>
    </row>
    <row r="38" spans="1:20">
      <c r="A38" s="560"/>
      <c r="B38" s="620"/>
      <c r="C38" s="563"/>
      <c r="D38" s="563"/>
      <c r="E38" s="566"/>
      <c r="F38" s="566"/>
      <c r="G38" s="566"/>
      <c r="H38" s="569"/>
      <c r="I38" s="572"/>
      <c r="J38" s="551"/>
      <c r="K38" s="554"/>
      <c r="L38" s="554"/>
      <c r="M38" s="557"/>
      <c r="N38" s="554"/>
      <c r="O38" s="582"/>
      <c r="P38" s="548"/>
      <c r="Q38" s="575"/>
      <c r="R38" s="578"/>
      <c r="S38" s="578"/>
      <c r="T38" s="582"/>
    </row>
    <row r="39" spans="1:20" ht="278.25" customHeight="1">
      <c r="A39" s="561"/>
      <c r="B39" s="621"/>
      <c r="C39" s="564"/>
      <c r="D39" s="564"/>
      <c r="E39" s="567"/>
      <c r="F39" s="567"/>
      <c r="G39" s="567"/>
      <c r="H39" s="570"/>
      <c r="I39" s="573"/>
      <c r="J39" s="552"/>
      <c r="K39" s="555"/>
      <c r="L39" s="555"/>
      <c r="M39" s="558"/>
      <c r="N39" s="555"/>
      <c r="O39" s="583"/>
      <c r="P39" s="549"/>
      <c r="Q39" s="576"/>
      <c r="R39" s="579"/>
      <c r="S39" s="579"/>
      <c r="T39" s="583"/>
    </row>
    <row r="40" spans="1:20">
      <c r="A40" s="559" t="e">
        <f>'Mapa Final'!#REF!</f>
        <v>#REF!</v>
      </c>
      <c r="B40" s="545" t="e">
        <f>'Mapa Final'!#REF!</f>
        <v>#REF!</v>
      </c>
      <c r="C40" s="562" t="e">
        <f>'Mapa Final'!#REF!</f>
        <v>#REF!</v>
      </c>
      <c r="D40" s="562" t="e">
        <f>'Mapa Final'!#REF!</f>
        <v>#REF!</v>
      </c>
      <c r="E40" s="565" t="e">
        <f>'Mapa Final'!#REF!</f>
        <v>#REF!</v>
      </c>
      <c r="F40" s="565" t="e">
        <f>'Mapa Final'!#REF!</f>
        <v>#REF!</v>
      </c>
      <c r="G40" s="565" t="e">
        <f>'Mapa Final'!#REF!</f>
        <v>#REF!</v>
      </c>
      <c r="H40" s="568" t="e">
        <f>'Mapa Final'!#REF!</f>
        <v>#REF!</v>
      </c>
      <c r="I40" s="571" t="e">
        <f>'Mapa Final'!#REF!</f>
        <v>#REF!</v>
      </c>
      <c r="J40" s="550" t="e">
        <f>'Mapa Final'!#REF!</f>
        <v>#REF!</v>
      </c>
      <c r="K40" s="553" t="e">
        <f>'Mapa Final'!#REF!</f>
        <v>#REF!</v>
      </c>
      <c r="L40" s="553" t="e">
        <f>'Mapa Final'!#REF!</f>
        <v>#REF!</v>
      </c>
      <c r="M40" s="556" t="e">
        <f>'Mapa Final'!#REF!</f>
        <v>#REF!</v>
      </c>
      <c r="N40" s="553" t="e">
        <f>'Mapa Final'!#REF!</f>
        <v>#REF!</v>
      </c>
      <c r="O40" s="547"/>
      <c r="P40" s="547"/>
      <c r="Q40" s="547"/>
      <c r="R40" s="547"/>
      <c r="S40" s="547"/>
      <c r="T40" s="547"/>
    </row>
    <row r="41" spans="1:20">
      <c r="A41" s="560"/>
      <c r="B41" s="620"/>
      <c r="C41" s="563"/>
      <c r="D41" s="563"/>
      <c r="E41" s="566"/>
      <c r="F41" s="566"/>
      <c r="G41" s="566"/>
      <c r="H41" s="569"/>
      <c r="I41" s="572"/>
      <c r="J41" s="551"/>
      <c r="K41" s="554"/>
      <c r="L41" s="554"/>
      <c r="M41" s="557"/>
      <c r="N41" s="554"/>
      <c r="O41" s="548"/>
      <c r="P41" s="548"/>
      <c r="Q41" s="548"/>
      <c r="R41" s="548"/>
      <c r="S41" s="548"/>
      <c r="T41" s="548"/>
    </row>
    <row r="42" spans="1:20">
      <c r="A42" s="560"/>
      <c r="B42" s="620"/>
      <c r="C42" s="563"/>
      <c r="D42" s="563"/>
      <c r="E42" s="566"/>
      <c r="F42" s="566"/>
      <c r="G42" s="566"/>
      <c r="H42" s="569"/>
      <c r="I42" s="572"/>
      <c r="J42" s="551"/>
      <c r="K42" s="554"/>
      <c r="L42" s="554"/>
      <c r="M42" s="557"/>
      <c r="N42" s="554"/>
      <c r="O42" s="548"/>
      <c r="P42" s="548"/>
      <c r="Q42" s="548"/>
      <c r="R42" s="548"/>
      <c r="S42" s="548"/>
      <c r="T42" s="548"/>
    </row>
    <row r="43" spans="1:20">
      <c r="A43" s="560"/>
      <c r="B43" s="620"/>
      <c r="C43" s="563"/>
      <c r="D43" s="563"/>
      <c r="E43" s="566"/>
      <c r="F43" s="566"/>
      <c r="G43" s="566"/>
      <c r="H43" s="569"/>
      <c r="I43" s="572"/>
      <c r="J43" s="551"/>
      <c r="K43" s="554"/>
      <c r="L43" s="554"/>
      <c r="M43" s="557"/>
      <c r="N43" s="554"/>
      <c r="O43" s="548"/>
      <c r="P43" s="548"/>
      <c r="Q43" s="548"/>
      <c r="R43" s="548"/>
      <c r="S43" s="548"/>
      <c r="T43" s="548"/>
    </row>
    <row r="44" spans="1:20" ht="15.75" thickBot="1">
      <c r="A44" s="561"/>
      <c r="B44" s="621"/>
      <c r="C44" s="564"/>
      <c r="D44" s="564"/>
      <c r="E44" s="567"/>
      <c r="F44" s="567"/>
      <c r="G44" s="567"/>
      <c r="H44" s="570"/>
      <c r="I44" s="573"/>
      <c r="J44" s="552"/>
      <c r="K44" s="555"/>
      <c r="L44" s="555"/>
      <c r="M44" s="558"/>
      <c r="N44" s="555"/>
      <c r="O44" s="549"/>
      <c r="P44" s="549"/>
      <c r="Q44" s="549"/>
      <c r="R44" s="549"/>
      <c r="S44" s="549"/>
      <c r="T44" s="549"/>
    </row>
    <row r="45" spans="1:20">
      <c r="A45" s="559" t="e">
        <f>'Mapa Final'!#REF!</f>
        <v>#REF!</v>
      </c>
      <c r="B45" s="545" t="e">
        <f>'Mapa Final'!#REF!</f>
        <v>#REF!</v>
      </c>
      <c r="C45" s="562" t="e">
        <f>'Mapa Final'!#REF!</f>
        <v>#REF!</v>
      </c>
      <c r="D45" s="562" t="e">
        <f>'Mapa Final'!#REF!</f>
        <v>#REF!</v>
      </c>
      <c r="E45" s="565" t="e">
        <f>'Mapa Final'!#REF!</f>
        <v>#REF!</v>
      </c>
      <c r="F45" s="565" t="e">
        <f>'Mapa Final'!#REF!</f>
        <v>#REF!</v>
      </c>
      <c r="G45" s="565" t="e">
        <f>'Mapa Final'!#REF!</f>
        <v>#REF!</v>
      </c>
      <c r="H45" s="568" t="e">
        <f>'Mapa Final'!#REF!</f>
        <v>#REF!</v>
      </c>
      <c r="I45" s="571" t="e">
        <f>'Mapa Final'!#REF!</f>
        <v>#REF!</v>
      </c>
      <c r="J45" s="550" t="e">
        <f>'Mapa Final'!#REF!</f>
        <v>#REF!</v>
      </c>
      <c r="K45" s="553" t="e">
        <f>'Mapa Final'!#REF!</f>
        <v>#REF!</v>
      </c>
      <c r="L45" s="553" t="e">
        <f>'Mapa Final'!#REF!</f>
        <v>#REF!</v>
      </c>
      <c r="M45" s="556" t="e">
        <f>'Mapa Final'!#REF!</f>
        <v>#REF!</v>
      </c>
      <c r="N45" s="553" t="e">
        <f>'Mapa Final'!#REF!</f>
        <v>#REF!</v>
      </c>
      <c r="O45" s="547"/>
      <c r="P45" s="547"/>
      <c r="Q45" s="547"/>
      <c r="R45" s="547"/>
      <c r="S45" s="547"/>
      <c r="T45" s="547"/>
    </row>
    <row r="46" spans="1:20">
      <c r="A46" s="560"/>
      <c r="B46" s="620"/>
      <c r="C46" s="563"/>
      <c r="D46" s="563"/>
      <c r="E46" s="566"/>
      <c r="F46" s="566"/>
      <c r="G46" s="566"/>
      <c r="H46" s="569"/>
      <c r="I46" s="572"/>
      <c r="J46" s="551"/>
      <c r="K46" s="554"/>
      <c r="L46" s="554"/>
      <c r="M46" s="557"/>
      <c r="N46" s="554"/>
      <c r="O46" s="548"/>
      <c r="P46" s="548"/>
      <c r="Q46" s="548"/>
      <c r="R46" s="548"/>
      <c r="S46" s="548"/>
      <c r="T46" s="548"/>
    </row>
    <row r="47" spans="1:20">
      <c r="A47" s="560"/>
      <c r="B47" s="620"/>
      <c r="C47" s="563"/>
      <c r="D47" s="563"/>
      <c r="E47" s="566"/>
      <c r="F47" s="566"/>
      <c r="G47" s="566"/>
      <c r="H47" s="569"/>
      <c r="I47" s="572"/>
      <c r="J47" s="551"/>
      <c r="K47" s="554"/>
      <c r="L47" s="554"/>
      <c r="M47" s="557"/>
      <c r="N47" s="554"/>
      <c r="O47" s="548"/>
      <c r="P47" s="548"/>
      <c r="Q47" s="548"/>
      <c r="R47" s="548"/>
      <c r="S47" s="548"/>
      <c r="T47" s="548"/>
    </row>
    <row r="48" spans="1:20">
      <c r="A48" s="560"/>
      <c r="B48" s="620"/>
      <c r="C48" s="563"/>
      <c r="D48" s="563"/>
      <c r="E48" s="566"/>
      <c r="F48" s="566"/>
      <c r="G48" s="566"/>
      <c r="H48" s="569"/>
      <c r="I48" s="572"/>
      <c r="J48" s="551"/>
      <c r="K48" s="554"/>
      <c r="L48" s="554"/>
      <c r="M48" s="557"/>
      <c r="N48" s="554"/>
      <c r="O48" s="548"/>
      <c r="P48" s="548"/>
      <c r="Q48" s="548"/>
      <c r="R48" s="548"/>
      <c r="S48" s="548"/>
      <c r="T48" s="548"/>
    </row>
    <row r="49" spans="1:20" ht="15.75" thickBot="1">
      <c r="A49" s="561"/>
      <c r="B49" s="621"/>
      <c r="C49" s="564"/>
      <c r="D49" s="564"/>
      <c r="E49" s="567"/>
      <c r="F49" s="567"/>
      <c r="G49" s="567"/>
      <c r="H49" s="570"/>
      <c r="I49" s="573"/>
      <c r="J49" s="552"/>
      <c r="K49" s="555"/>
      <c r="L49" s="555"/>
      <c r="M49" s="558"/>
      <c r="N49" s="555"/>
      <c r="O49" s="549"/>
      <c r="P49" s="549"/>
      <c r="Q49" s="549"/>
      <c r="R49" s="549"/>
      <c r="S49" s="549"/>
      <c r="T49" s="549"/>
    </row>
    <row r="50" spans="1:20">
      <c r="A50" s="559" t="e">
        <f>'Mapa Final'!#REF!</f>
        <v>#REF!</v>
      </c>
      <c r="B50" s="545" t="e">
        <f>'Mapa Final'!#REF!</f>
        <v>#REF!</v>
      </c>
      <c r="C50" s="562" t="e">
        <f>'Mapa Final'!#REF!</f>
        <v>#REF!</v>
      </c>
      <c r="D50" s="562" t="e">
        <f>'Mapa Final'!#REF!</f>
        <v>#REF!</v>
      </c>
      <c r="E50" s="565" t="e">
        <f>'Mapa Final'!#REF!</f>
        <v>#REF!</v>
      </c>
      <c r="F50" s="565" t="e">
        <f>'Mapa Final'!#REF!</f>
        <v>#REF!</v>
      </c>
      <c r="G50" s="565" t="e">
        <f>'Mapa Final'!#REF!</f>
        <v>#REF!</v>
      </c>
      <c r="H50" s="568" t="e">
        <f>'Mapa Final'!#REF!</f>
        <v>#REF!</v>
      </c>
      <c r="I50" s="571" t="e">
        <f>'Mapa Final'!#REF!</f>
        <v>#REF!</v>
      </c>
      <c r="J50" s="550" t="e">
        <f>'Mapa Final'!#REF!</f>
        <v>#REF!</v>
      </c>
      <c r="K50" s="553" t="e">
        <f>'Mapa Final'!#REF!</f>
        <v>#REF!</v>
      </c>
      <c r="L50" s="553" t="e">
        <f>'Mapa Final'!#REF!</f>
        <v>#REF!</v>
      </c>
      <c r="M50" s="556" t="e">
        <f>'Mapa Final'!#REF!</f>
        <v>#REF!</v>
      </c>
      <c r="N50" s="553" t="e">
        <f>'Mapa Final'!#REF!</f>
        <v>#REF!</v>
      </c>
      <c r="O50" s="547"/>
      <c r="P50" s="547"/>
      <c r="Q50" s="547"/>
      <c r="R50" s="547"/>
      <c r="S50" s="547"/>
      <c r="T50" s="547"/>
    </row>
    <row r="51" spans="1:20">
      <c r="A51" s="560"/>
      <c r="B51" s="620"/>
      <c r="C51" s="563"/>
      <c r="D51" s="563"/>
      <c r="E51" s="566"/>
      <c r="F51" s="566"/>
      <c r="G51" s="566"/>
      <c r="H51" s="569"/>
      <c r="I51" s="572"/>
      <c r="J51" s="551"/>
      <c r="K51" s="554"/>
      <c r="L51" s="554"/>
      <c r="M51" s="557"/>
      <c r="N51" s="554"/>
      <c r="O51" s="548"/>
      <c r="P51" s="548"/>
      <c r="Q51" s="548"/>
      <c r="R51" s="548"/>
      <c r="S51" s="548"/>
      <c r="T51" s="548"/>
    </row>
    <row r="52" spans="1:20">
      <c r="A52" s="560"/>
      <c r="B52" s="620"/>
      <c r="C52" s="563"/>
      <c r="D52" s="563"/>
      <c r="E52" s="566"/>
      <c r="F52" s="566"/>
      <c r="G52" s="566"/>
      <c r="H52" s="569"/>
      <c r="I52" s="572"/>
      <c r="J52" s="551"/>
      <c r="K52" s="554"/>
      <c r="L52" s="554"/>
      <c r="M52" s="557"/>
      <c r="N52" s="554"/>
      <c r="O52" s="548"/>
      <c r="P52" s="548"/>
      <c r="Q52" s="548"/>
      <c r="R52" s="548"/>
      <c r="S52" s="548"/>
      <c r="T52" s="548"/>
    </row>
    <row r="53" spans="1:20">
      <c r="A53" s="560"/>
      <c r="B53" s="620"/>
      <c r="C53" s="563"/>
      <c r="D53" s="563"/>
      <c r="E53" s="566"/>
      <c r="F53" s="566"/>
      <c r="G53" s="566"/>
      <c r="H53" s="569"/>
      <c r="I53" s="572"/>
      <c r="J53" s="551"/>
      <c r="K53" s="554"/>
      <c r="L53" s="554"/>
      <c r="M53" s="557"/>
      <c r="N53" s="554"/>
      <c r="O53" s="548"/>
      <c r="P53" s="548"/>
      <c r="Q53" s="548"/>
      <c r="R53" s="548"/>
      <c r="S53" s="548"/>
      <c r="T53" s="548"/>
    </row>
    <row r="54" spans="1:20" ht="15.75" thickBot="1">
      <c r="A54" s="561"/>
      <c r="B54" s="621"/>
      <c r="C54" s="564"/>
      <c r="D54" s="564"/>
      <c r="E54" s="567"/>
      <c r="F54" s="567"/>
      <c r="G54" s="567"/>
      <c r="H54" s="570"/>
      <c r="I54" s="573"/>
      <c r="J54" s="552"/>
      <c r="K54" s="555"/>
      <c r="L54" s="555"/>
      <c r="M54" s="558"/>
      <c r="N54" s="555"/>
      <c r="O54" s="549"/>
      <c r="P54" s="549"/>
      <c r="Q54" s="549"/>
      <c r="R54" s="549"/>
      <c r="S54" s="549"/>
      <c r="T54" s="549"/>
    </row>
    <row r="55" spans="1:20">
      <c r="A55" s="559" t="e">
        <f>'Mapa Final'!#REF!</f>
        <v>#REF!</v>
      </c>
      <c r="B55" s="545" t="e">
        <f>'Mapa Final'!#REF!</f>
        <v>#REF!</v>
      </c>
      <c r="C55" s="562" t="e">
        <f>'Mapa Final'!#REF!</f>
        <v>#REF!</v>
      </c>
      <c r="D55" s="562" t="e">
        <f>'Mapa Final'!#REF!</f>
        <v>#REF!</v>
      </c>
      <c r="E55" s="565" t="e">
        <f>'Mapa Final'!#REF!</f>
        <v>#REF!</v>
      </c>
      <c r="F55" s="565" t="e">
        <f>'Mapa Final'!#REF!</f>
        <v>#REF!</v>
      </c>
      <c r="G55" s="565" t="e">
        <f>'Mapa Final'!#REF!</f>
        <v>#REF!</v>
      </c>
      <c r="H55" s="568" t="e">
        <f>'Mapa Final'!#REF!</f>
        <v>#REF!</v>
      </c>
      <c r="I55" s="571" t="e">
        <f>'Mapa Final'!#REF!</f>
        <v>#REF!</v>
      </c>
      <c r="J55" s="550" t="e">
        <f>'Mapa Final'!#REF!</f>
        <v>#REF!</v>
      </c>
      <c r="K55" s="553" t="e">
        <f>'Mapa Final'!#REF!</f>
        <v>#REF!</v>
      </c>
      <c r="L55" s="553" t="e">
        <f>'Mapa Final'!#REF!</f>
        <v>#REF!</v>
      </c>
      <c r="M55" s="556" t="e">
        <f>'Mapa Final'!#REF!</f>
        <v>#REF!</v>
      </c>
      <c r="N55" s="553" t="e">
        <f>'Mapa Final'!#REF!</f>
        <v>#REF!</v>
      </c>
      <c r="O55" s="547"/>
      <c r="P55" s="547"/>
      <c r="Q55" s="547"/>
      <c r="R55" s="547"/>
      <c r="S55" s="547"/>
      <c r="T55" s="547"/>
    </row>
    <row r="56" spans="1:20">
      <c r="A56" s="560"/>
      <c r="B56" s="620"/>
      <c r="C56" s="563"/>
      <c r="D56" s="563"/>
      <c r="E56" s="566"/>
      <c r="F56" s="566"/>
      <c r="G56" s="566"/>
      <c r="H56" s="569"/>
      <c r="I56" s="572"/>
      <c r="J56" s="551"/>
      <c r="K56" s="554"/>
      <c r="L56" s="554"/>
      <c r="M56" s="557"/>
      <c r="N56" s="554"/>
      <c r="O56" s="548"/>
      <c r="P56" s="548"/>
      <c r="Q56" s="548"/>
      <c r="R56" s="548"/>
      <c r="S56" s="548"/>
      <c r="T56" s="548"/>
    </row>
    <row r="57" spans="1:20">
      <c r="A57" s="560"/>
      <c r="B57" s="620"/>
      <c r="C57" s="563"/>
      <c r="D57" s="563"/>
      <c r="E57" s="566"/>
      <c r="F57" s="566"/>
      <c r="G57" s="566"/>
      <c r="H57" s="569"/>
      <c r="I57" s="572"/>
      <c r="J57" s="551"/>
      <c r="K57" s="554"/>
      <c r="L57" s="554"/>
      <c r="M57" s="557"/>
      <c r="N57" s="554"/>
      <c r="O57" s="548"/>
      <c r="P57" s="548"/>
      <c r="Q57" s="548"/>
      <c r="R57" s="548"/>
      <c r="S57" s="548"/>
      <c r="T57" s="548"/>
    </row>
    <row r="58" spans="1:20">
      <c r="A58" s="560"/>
      <c r="B58" s="620"/>
      <c r="C58" s="563"/>
      <c r="D58" s="563"/>
      <c r="E58" s="566"/>
      <c r="F58" s="566"/>
      <c r="G58" s="566"/>
      <c r="H58" s="569"/>
      <c r="I58" s="572"/>
      <c r="J58" s="551"/>
      <c r="K58" s="554"/>
      <c r="L58" s="554"/>
      <c r="M58" s="557"/>
      <c r="N58" s="554"/>
      <c r="O58" s="548"/>
      <c r="P58" s="548"/>
      <c r="Q58" s="548"/>
      <c r="R58" s="548"/>
      <c r="S58" s="548"/>
      <c r="T58" s="548"/>
    </row>
    <row r="59" spans="1:20" ht="15.75" thickBot="1">
      <c r="A59" s="561"/>
      <c r="B59" s="621"/>
      <c r="C59" s="564"/>
      <c r="D59" s="564"/>
      <c r="E59" s="567"/>
      <c r="F59" s="567"/>
      <c r="G59" s="567"/>
      <c r="H59" s="570"/>
      <c r="I59" s="573"/>
      <c r="J59" s="552"/>
      <c r="K59" s="555"/>
      <c r="L59" s="555"/>
      <c r="M59" s="558"/>
      <c r="N59" s="555"/>
      <c r="O59" s="549"/>
      <c r="P59" s="549"/>
      <c r="Q59" s="549"/>
      <c r="R59" s="549"/>
      <c r="S59" s="549"/>
      <c r="T59" s="54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Props1.xml><?xml version="1.0" encoding="utf-8"?>
<ds:datastoreItem xmlns:ds="http://schemas.openxmlformats.org/officeDocument/2006/customXml" ds:itemID="{8D0D220A-550B-495E-AE35-A4A99D996203}"/>
</file>

<file path=customXml/itemProps2.xml><?xml version="1.0" encoding="utf-8"?>
<ds:datastoreItem xmlns:ds="http://schemas.openxmlformats.org/officeDocument/2006/customXml" ds:itemID="{06D95404-42A6-44AD-BD1C-0C77E8DDF996}"/>
</file>

<file path=customXml/itemProps3.xml><?xml version="1.0" encoding="utf-8"?>
<ds:datastoreItem xmlns:ds="http://schemas.openxmlformats.org/officeDocument/2006/customXml" ds:itemID="{76AA8CEB-CED5-46C0-91BC-01FE881D715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Jose Guillermo Diaz Murcia</cp:lastModifiedBy>
  <cp:revision/>
  <dcterms:created xsi:type="dcterms:W3CDTF">2021-04-16T16:11:31Z</dcterms:created>
  <dcterms:modified xsi:type="dcterms:W3CDTF">2024-01-12T22:04:49Z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